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heckCompatibility="1"/>
  <mc:AlternateContent xmlns:mc="http://schemas.openxmlformats.org/markup-compatibility/2006">
    <mc:Choice Requires="x15">
      <x15ac:absPath xmlns:x15ac="http://schemas.microsoft.com/office/spreadsheetml/2010/11/ac" url="https://obcinavelenje-my.sharepoint.com/personal/robi_sovinek_velenje_si/Documents/Dokumenti/Robi/Javna naročila/2025/JN-0550_2025 - Ureditev meteorne in fekalne kanalizacije na Cesti talcev/Projektna dokumentcija/"/>
    </mc:Choice>
  </mc:AlternateContent>
  <xr:revisionPtr revIDLastSave="9" documentId="8_{9CFBA525-A62B-411F-AC42-26C10823ABF6}" xr6:coauthVersionLast="47" xr6:coauthVersionMax="47" xr10:uidLastSave="{DBAF9D1C-1575-440E-A39F-22C2FC4FFE4B}"/>
  <bookViews>
    <workbookView xWindow="-120" yWindow="-120" windowWidth="38640" windowHeight="21240" tabRatio="937" xr2:uid="{00000000-000D-0000-FFFF-FFFF00000000}"/>
  </bookViews>
  <sheets>
    <sheet name="REKAP" sheetId="117" r:id="rId1"/>
    <sheet name="1_Meteorni_kanali_1_2" sheetId="118" r:id="rId2"/>
    <sheet name="2_Fekalni_kanal_2" sheetId="119" r:id="rId3"/>
  </sheets>
  <definedNames>
    <definedName name="Datum" localSheetId="1">#REF!</definedName>
    <definedName name="Datum" localSheetId="2">#REF!</definedName>
    <definedName name="Datum">#REF!</definedName>
    <definedName name="Dela1" localSheetId="1">#REF!</definedName>
    <definedName name="Dela1" localSheetId="2">#REF!</definedName>
    <definedName name="Dela1">#REF!</definedName>
    <definedName name="Dela2" localSheetId="1">#REF!</definedName>
    <definedName name="Dela2" localSheetId="2">#REF!</definedName>
    <definedName name="Dela2">#REF!</definedName>
    <definedName name="Dela3" localSheetId="1">#REF!</definedName>
    <definedName name="Dela3" localSheetId="2">#REF!</definedName>
    <definedName name="Dela3">#REF!</definedName>
    <definedName name="Naročnik" localSheetId="1">#REF!</definedName>
    <definedName name="Naročnik" localSheetId="2">#REF!</definedName>
    <definedName name="Naročnik">#REF!</definedName>
    <definedName name="Podjetje" localSheetId="1">#REF!</definedName>
    <definedName name="Podjetje" localSheetId="2">#REF!</definedName>
    <definedName name="Podjetje">#REF!</definedName>
    <definedName name="_xlnm.Print_Area" localSheetId="1">'1_Meteorni_kanali_1_2'!$A$1:$F$156</definedName>
    <definedName name="_xlnm.Print_Area" localSheetId="2">'2_Fekalni_kanal_2'!$A$1:$F$104</definedName>
    <definedName name="Ponudba" localSheetId="1">#REF!</definedName>
    <definedName name="Ponudba" localSheetId="2">#REF!</definedName>
    <definedName name="Ponudba">#REF!</definedName>
    <definedName name="_xlnm.Print_Titles" localSheetId="1">'1_Meteorni_kanali_1_2'!$1:$1</definedName>
    <definedName name="_xlnm.Print_Titles" localSheetId="2">'2_Fekalni_kanal_2'!$1:$1</definedName>
    <definedName name="Vrednost_z_DDV" localSheetId="1">#REF!</definedName>
    <definedName name="Vrednost_z_DDV" localSheetId="2">#REF!</definedName>
    <definedName name="Vrednost_z_DDV">#REF!</definedName>
    <definedName name="Za" localSheetId="1">#REF!</definedName>
    <definedName name="Za" localSheetId="2">#REF!</definedName>
    <definedName name="Z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2" i="118" l="1"/>
  <c r="F30" i="118"/>
  <c r="F69" i="119"/>
  <c r="F72" i="119"/>
  <c r="F89" i="119"/>
  <c r="F93" i="119"/>
  <c r="F97" i="119"/>
  <c r="F134" i="118"/>
  <c r="F132" i="118"/>
  <c r="F129" i="118"/>
  <c r="F117" i="118"/>
  <c r="F111" i="118"/>
  <c r="F105" i="118"/>
  <c r="F102" i="118"/>
  <c r="F97" i="118"/>
  <c r="F82" i="118"/>
  <c r="F79" i="118"/>
  <c r="F67" i="118"/>
  <c r="F57" i="118"/>
  <c r="F55" i="118"/>
  <c r="F45" i="118"/>
  <c r="F26" i="118"/>
  <c r="F20" i="118"/>
  <c r="F59" i="119"/>
  <c r="F83" i="118"/>
  <c r="F84" i="118"/>
  <c r="D97" i="119"/>
  <c r="D95" i="119"/>
  <c r="F95" i="119" s="1"/>
  <c r="F91" i="119"/>
  <c r="F82" i="119"/>
  <c r="F81" i="119"/>
  <c r="F84" i="119" s="1"/>
  <c r="F74" i="119"/>
  <c r="F66" i="119"/>
  <c r="F56" i="119"/>
  <c r="F54" i="119"/>
  <c r="F52" i="119"/>
  <c r="F50" i="119"/>
  <c r="F48" i="119"/>
  <c r="F46" i="119"/>
  <c r="F44" i="119"/>
  <c r="F42" i="119"/>
  <c r="F35" i="119"/>
  <c r="F33" i="119"/>
  <c r="F31" i="119"/>
  <c r="F29" i="119"/>
  <c r="F27" i="119"/>
  <c r="F25" i="119"/>
  <c r="F23" i="119"/>
  <c r="F14" i="119"/>
  <c r="F13" i="119"/>
  <c r="F10" i="119"/>
  <c r="F8" i="119"/>
  <c r="F131" i="118"/>
  <c r="F130" i="118"/>
  <c r="F128" i="118"/>
  <c r="F61" i="119" l="1"/>
  <c r="F99" i="119"/>
  <c r="F76" i="119"/>
  <c r="F16" i="119"/>
  <c r="F37" i="119"/>
  <c r="F104" i="119" l="1"/>
  <c r="F7" i="117"/>
  <c r="F121" i="118" l="1"/>
  <c r="F53" i="118"/>
  <c r="F119" i="118"/>
  <c r="F109" i="118" l="1"/>
  <c r="F93" i="118"/>
  <c r="F115" i="118" l="1"/>
  <c r="F113" i="118"/>
  <c r="F99" i="118"/>
  <c r="F95" i="118"/>
  <c r="F24" i="118"/>
  <c r="F17" i="118"/>
  <c r="F149" i="118"/>
  <c r="D147" i="118"/>
  <c r="F147" i="118" s="1"/>
  <c r="D145" i="118"/>
  <c r="F145" i="118" s="1"/>
  <c r="F143" i="118"/>
  <c r="F141" i="118"/>
  <c r="F139" i="118"/>
  <c r="F151" i="118" s="1"/>
  <c r="F106" i="118"/>
  <c r="F91" i="118"/>
  <c r="F77" i="118"/>
  <c r="F75" i="118"/>
  <c r="F73" i="118"/>
  <c r="F71" i="118"/>
  <c r="F69" i="118"/>
  <c r="F65" i="118"/>
  <c r="F51" i="118"/>
  <c r="F49" i="118"/>
  <c r="F47" i="118"/>
  <c r="F43" i="118"/>
  <c r="F41" i="118"/>
  <c r="F39" i="118"/>
  <c r="F28" i="118"/>
  <c r="F23" i="118"/>
  <c r="F22" i="118"/>
  <c r="F21" i="118"/>
  <c r="F16" i="118"/>
  <c r="F15" i="118"/>
  <c r="F14" i="118"/>
  <c r="F13" i="118"/>
  <c r="F10" i="118"/>
  <c r="F8" i="118"/>
  <c r="F60" i="118" l="1"/>
  <c r="F86" i="118"/>
  <c r="F123" i="118"/>
  <c r="F156" i="118" s="1"/>
  <c r="F6" i="117" s="1"/>
  <c r="F9" i="117" s="1"/>
  <c r="F17" i="117" s="1"/>
  <c r="F19" i="117" s="1"/>
  <c r="F21" i="117" s="1"/>
</calcChain>
</file>

<file path=xl/sharedStrings.xml><?xml version="1.0" encoding="utf-8"?>
<sst xmlns="http://schemas.openxmlformats.org/spreadsheetml/2006/main" count="346" uniqueCount="134">
  <si>
    <t>št.</t>
  </si>
  <si>
    <t>1</t>
  </si>
  <si>
    <t>Izdelava, postavitev in demontaža 
gradbenih profilov</t>
  </si>
  <si>
    <t>opis dela</t>
  </si>
  <si>
    <t>mer.
en.</t>
  </si>
  <si>
    <t>količina</t>
  </si>
  <si>
    <t>Zakoličba trase projektirane kanalizacije z višinsko navezavo in zavarovanjem zakoličbe</t>
  </si>
  <si>
    <t>kos</t>
  </si>
  <si>
    <t>2</t>
  </si>
  <si>
    <t>3</t>
  </si>
  <si>
    <t>m3</t>
  </si>
  <si>
    <t>m2</t>
  </si>
  <si>
    <t>4</t>
  </si>
  <si>
    <t>5</t>
  </si>
  <si>
    <t>m'</t>
  </si>
  <si>
    <t>6</t>
  </si>
  <si>
    <t>7</t>
  </si>
  <si>
    <t>8</t>
  </si>
  <si>
    <t>9</t>
  </si>
  <si>
    <t xml:space="preserve">Ročno planiranje dna gradbene jame </t>
  </si>
  <si>
    <t>1.1</t>
  </si>
  <si>
    <t>1.2</t>
  </si>
  <si>
    <t>1.3</t>
  </si>
  <si>
    <t>1.4</t>
  </si>
  <si>
    <t>(glej detajl in seznam jaškov)</t>
  </si>
  <si>
    <t>Dobava in polaganje opozorilnega traku "KANALIZACIJA" 30 cm nad temenom kanala</t>
  </si>
  <si>
    <t>Preizkus vodotesnosti revizijskih jaškov</t>
  </si>
  <si>
    <t>Zasip PVC cevi, izven cone cevovoda  z izkopanim materialom v slojih deb. 0,30 m ter komprimacija z lahkimi komprimacijskimi sredstvi do naravne zbitosti tal.</t>
  </si>
  <si>
    <t>1.</t>
  </si>
  <si>
    <t>2.</t>
  </si>
  <si>
    <t xml:space="preserve">REKAPITULACIJA </t>
  </si>
  <si>
    <t>cena na enoto (EUR)</t>
  </si>
  <si>
    <t>skupaj (EUR)</t>
  </si>
  <si>
    <t>SKUPAJ</t>
  </si>
  <si>
    <t>4.</t>
  </si>
  <si>
    <t>Strojno nakladanje in odvoz odvečnega materiala na deponijo k registriranemu zbiralcu tovrstnih odpadkov vključno s plačilom vseh potrebnih okoljskih dajatev</t>
  </si>
  <si>
    <t>Geodetski posnetek izvedenega kanala in vnos v kataster v skladu z zbirnim katastrom podzemnih komun. vodov - KP Velenje</t>
  </si>
  <si>
    <t xml:space="preserve">Preizkus vodotesnosti kanala </t>
  </si>
  <si>
    <t>1.5</t>
  </si>
  <si>
    <t xml:space="preserve">Izdelava peščene posteljice za cev v projektiranem padcu. Deb. posteljice je 10 cm, vključno z dobavo materiala granulacije 4-16 mm </t>
  </si>
  <si>
    <t>Izvedba križanj z vsemi neevidentiranimi vodi in zaščito istih skladno s soglasji ter pod nadzorom upravljavca vodov vključno z obnovo opozorilnih trakov. Katastrski posnetek v skladu z zbirnim katastrom podzemnih komun. vodov in vnos v GIS upravljavca KA. Obvezno priložiti fotografije vodov!</t>
  </si>
  <si>
    <t>Dobava peska in zasip PVC cevi, v coni cevovoda s pripeljanim peskom zrnavosti 4-16 mm v sloju 20 cm nad temenom cevi ter komprimacija z lahkimi komprimacijskimi sredstvi.</t>
  </si>
  <si>
    <t>5.</t>
  </si>
  <si>
    <t xml:space="preserve">                                                          SKUPAJ POLAGANJE CEVI IN MONTAŽA JAŠKOV</t>
  </si>
  <si>
    <t xml:space="preserve">                                                                                             SKUPAJ ZEMELJSKA DELA</t>
  </si>
  <si>
    <t xml:space="preserve">                                                                                                         SKUPAJ PREDDELA</t>
  </si>
  <si>
    <t xml:space="preserve">                                                                                              SKUPAJ ZAKLJUČNA DELA</t>
  </si>
  <si>
    <r>
      <t>Dobava in montaža PVC fazonskega elementa - koleno 15</t>
    </r>
    <r>
      <rPr>
        <vertAlign val="superscript"/>
        <sz val="10"/>
        <rFont val="Arial"/>
        <family val="2"/>
        <charset val="238"/>
      </rPr>
      <t>o</t>
    </r>
    <r>
      <rPr>
        <sz val="10"/>
        <rFont val="Arial"/>
        <family val="2"/>
        <charset val="238"/>
      </rPr>
      <t xml:space="preserve">, nazivnega zunanjega premera DN 200 mm, z integrirano spojko, izdelane iz PVC materiala.Vključno z veznim in tesnilnim materialom.                                       </t>
    </r>
  </si>
  <si>
    <t xml:space="preserve">Dobava in polaganje gladke enoslojne cevi, nazivnega zunanjega premera DN 200 mm, obodne togosti SN 8, z integrirano spojko, izdelane iz PVC materiala,  v skladu s standardom SIST EN 1401.                                                       Vključno z veznim in tesnilnim materialom ter vsemi pomožnimi deli.                                     </t>
  </si>
  <si>
    <t xml:space="preserve">Snemanje kanala s kamero </t>
  </si>
  <si>
    <t xml:space="preserve">Strojni ozki izkop mat. V ktg (GNG norme) z odmetom na rob gr. jame, vključno z črpanjem vode iz gradbene jame.  </t>
  </si>
  <si>
    <t>Nepredvidena in dodatna dela</t>
  </si>
  <si>
    <t>kpl</t>
  </si>
  <si>
    <t>PREDDELA</t>
  </si>
  <si>
    <t>ZEMELJSKA DELA</t>
  </si>
  <si>
    <t>POLAGANJE CEVI IN MONTAŽA JAŠKOV</t>
  </si>
  <si>
    <t>ZAKLJUČNA IN OSTALA DELA</t>
  </si>
  <si>
    <t xml:space="preserve">Opomba: </t>
  </si>
  <si>
    <t>Količine zemeljskih del (izkopi, pretovarjanja, natovarjanja, prevozi, zasipi…) se obračunavajo v prostornini raščenega stanja oziroma vgrajenega in utrjenega stanja</t>
  </si>
  <si>
    <t>Priprava gradbiščnega prostora in celotnega gradbišča: postavitev gradbiščne table, odstranitev eventualnih ovir (prometni znaki, grmovja, drevesa različnih debelin, vse vrste ograj, temelji,...) in ureditev delovnih platojev. Po končanih delih gradbišče pospraviti in vzpostaviti v prvotno stanje</t>
  </si>
  <si>
    <t>Pridobitev elaborata ureditve zapore z dovoljenjem za cestno zaporo, z ureditvijo prometnega režima v času gradnje z obvestili, zavarovanjem gradbene jame in gradbišča.                      Vključno s postavitvijo in naknadno odstranitvijo prometne signalizacije.</t>
  </si>
  <si>
    <t xml:space="preserve">Dobava in polaganje gladke enoslojne cevi, nazivnega zunanjega premera DN 250 mm, obodne togosti SN 8, z integrirano spojko, izdelane iz PVC materiala,  v skladu s standardom SIST EN 1401.                                                       Vključno z veznim in tesnilnim materialom ter vsemi pomožnimi deli.                                     </t>
  </si>
  <si>
    <t>Rezanje asfalta</t>
  </si>
  <si>
    <t>Rušenje in odstranitev asfaltne plasti, ne glede na sestavo, debeline do 10 cm, nakladanje na kamion ter odvoz na  deponijo k registriranemu zbiralcu tovrstnih odpadkov vključno s plačilom vseh potrebnih okoljskih dajatev.</t>
  </si>
  <si>
    <t xml:space="preserve">Planiranje in utrjevanje planuma spodnjega ustroja </t>
  </si>
  <si>
    <t>Izdelava izravnalne plasti iz drobljenca v povprečni debelini do 5 cm - grediranje</t>
  </si>
  <si>
    <t>10</t>
  </si>
  <si>
    <t xml:space="preserve">                                                                                              SKUPAJ ZGORNJI USTROJ</t>
  </si>
  <si>
    <t>Dobava in vgradnja nevezane nosilne plasti enakomerno zrnatega tamponskega drobljenca (zmrzlinsko odpornega) TD32 v debelini 20 cm;                                                                Kamniti agregat pred vgradnjo ne sme imeti več kot 5% finih delcev (velikost zrnc pod 0,063 mm), po vgradnji pa ne sme imeti več kot 8% le teh. Zbitost EV2=90Mpa</t>
  </si>
  <si>
    <t xml:space="preserve">                                                                                                                         SKUPAJ </t>
  </si>
  <si>
    <t>Dobava in vgradnja teleskopskega - samonivelacijskega LTŽ pokrova DN600 tipa D (nosilnosti 400 KN) z vgrajenim protihrupnim tesnilnim vložkom in trotočkovnim vzmetnim zapiranjem. Višina samonivelacijskega pokrova je min. 300mm. Vgradnja zajema ustrezen AB konus in ustrezno LKS tesnilo za vgradnjo med AB konusom in LTŽ pokrovom.</t>
  </si>
  <si>
    <r>
      <t>Dobava in montaža PVC fazonskega elementa - koleno 15</t>
    </r>
    <r>
      <rPr>
        <vertAlign val="superscript"/>
        <sz val="10"/>
        <rFont val="Arial"/>
        <family val="2"/>
        <charset val="238"/>
      </rPr>
      <t>o</t>
    </r>
    <r>
      <rPr>
        <sz val="10"/>
        <rFont val="Arial"/>
        <family val="2"/>
        <charset val="238"/>
      </rPr>
      <t xml:space="preserve">, nazivnega zunanjega premera DN 250 mm, z integrirano spojko, izdelane iz PVC materiala.Vključno z veznim in tesnilnim materialom.                                       </t>
    </r>
  </si>
  <si>
    <t>Izvedba meritev nosilnosti in gostote na planumu utrjene plasti na celotni trasi ceste.</t>
  </si>
  <si>
    <t>Dobava in vgradnja nevezane nosilne plasti enakomerno zrnatega tamponskega drobljenca (zmrzlinsko odpornega) TD120 v debelini 30 cm;                                                                Kamniti agregat pred vgradnjo ne sme imeti več kot 5% finih delcev (velikost zrnc pod 0,063 mm), po vgradnji pa ne sme imeti več kot 8% le teh. Zbitost EV2=60Mpa</t>
  </si>
  <si>
    <t>Zakoličba obstoječih vodov:</t>
  </si>
  <si>
    <t xml:space="preserve">- vodovod </t>
  </si>
  <si>
    <t>- telekom vodi</t>
  </si>
  <si>
    <t>- elektro vod</t>
  </si>
  <si>
    <t>- telemach vodi</t>
  </si>
  <si>
    <t>Zaščita obstoječih vodov na celotni trasi ureditve infrastrukture. Izvedba križanj z obstoječimi komunalnimi vodi, izvedba - zaščita vzporednega poteka vodov in zaščita vodov skladno s soglasji  (v skladu  z detajli) in navodili upravljalca vodov vključno z obnovo opozorilnih trakov:</t>
  </si>
  <si>
    <t>Ureditev provizorijev za prehod preko jarka v času gradnje v skladu s predpisi iz varstva pri delu z možnostjo prenosa in večkratno uporabo.</t>
  </si>
  <si>
    <t xml:space="preserve">Kombinirani (strojno - ročni) izkop mat. III. in IV. ktg                (GNG norme) z odmetom na rob gr. Jame ali z odvozom na urejeno deponijo, vključno z črpanjem vode iz gradbene jame </t>
  </si>
  <si>
    <t>ZGORNJI USTROJ</t>
  </si>
  <si>
    <t>- zračni pokrov</t>
  </si>
  <si>
    <t>- polni pokrov</t>
  </si>
  <si>
    <t>3.</t>
  </si>
  <si>
    <t>6.</t>
  </si>
  <si>
    <t xml:space="preserve">Projekt izvedenih del PID </t>
  </si>
  <si>
    <r>
      <t>Dobava in vgradnja PE ali PP revizijskega jaška DN 800 mm, izdelanega v skladu s standardom SIST EN 13598-2.                 Jaški morajo biti izdelani v celoti iz enega kosa, brez vmesnih tesnil s telesom izdelanim s postopkom rotacijskega litja ali iz rebraste cevi ID800 s togostjo min. SN4 kN/m2. Mulda dna jaška mora biti industrijsko izdelana pod padcem v smeri toka in dobavljiva v različnih izvedbah priključevanja (naravnost ter pod kotom 45, levo in desno).                                                                                                                                                                          Vključno s tesnili in potrebnimi fazonskimi kosi (max. 15</t>
    </r>
    <r>
      <rPr>
        <vertAlign val="superscript"/>
        <sz val="10"/>
        <rFont val="Arial"/>
        <family val="2"/>
        <charset val="238"/>
      </rPr>
      <t>o</t>
    </r>
    <r>
      <rPr>
        <sz val="10"/>
        <rFont val="Arial"/>
        <family val="2"/>
        <charset val="238"/>
      </rPr>
      <t xml:space="preserve">) za priključevanje na cevovod.                                                                                                                                     </t>
    </r>
  </si>
  <si>
    <r>
      <t>Dobava in vgradnja PE ali PP revizijskega jaška DN 1000 mm, izdelanega v skladu s standardom SIST EN 13598-2.                 Jaški morajo biti izdelani v celoti iz enega kosa, brez vmesnih tesnil s telesom izdelanim s postopkom rotacijskega litja ali iz rebraste cevi ID1000 s togostjo min. SN4 kN/m2. Mulda dna jaška mora biti industrijsko izdelana pod padcem v smeri toka in dobavljiva v različnih izvedbah priključevanja (naravnost ter pod kotom 45, levo in desno).                                                                                                                                                                          Vključno s tesnili in potrebnimi fazonskimi kosi (max. 15</t>
    </r>
    <r>
      <rPr>
        <vertAlign val="superscript"/>
        <sz val="10"/>
        <rFont val="Arial"/>
        <family val="2"/>
        <charset val="238"/>
      </rPr>
      <t>o</t>
    </r>
    <r>
      <rPr>
        <sz val="10"/>
        <rFont val="Arial"/>
        <family val="2"/>
        <charset val="238"/>
      </rPr>
      <t xml:space="preserve">) za priključevanje na cevovod.                                                                                                                                     </t>
    </r>
  </si>
  <si>
    <t>DDV    22%</t>
  </si>
  <si>
    <t xml:space="preserve">                                                       SKUPAJ Z DDV</t>
  </si>
  <si>
    <t>- kanalizacijski vod</t>
  </si>
  <si>
    <t>Izdelava spodnje nosilne (stabilizirane) plasti bituminizirane zmesi AC 22 base, B 50/70 A4 v debelini 6 cm</t>
  </si>
  <si>
    <t xml:space="preserve">Izdelava obrabne in zaporne plasti bituminizirane zmesi AC 8 surf B 50/70 A4 v debelini 4 cm </t>
  </si>
  <si>
    <t xml:space="preserve">Dobava in polaganje gladke enoslojne cevi, nazivnega zunanjega premera DN 110 mm, obodne togosti SN 8, z integrirano spojko, izdelane iz PVC materiala,  v skladu s standardom SIST EN 1401.                                                       Vključno z veznim in tesnilnim materialom ter vsemi pomožnimi deli.                                     </t>
  </si>
  <si>
    <t xml:space="preserve">Dobava in polaganje gladke enoslojne cevi, nazivnega zunanjega premera DN 315 mm, obodne togosti SN 8, z integrirano spojko, izdelane iz PVC materiala,  v skladu s standardom SIST EN 1401.                                                       Vključno z veznim in tesnilnim materialom ter vsemi pomožnimi deli.                                     </t>
  </si>
  <si>
    <t xml:space="preserve">Dobava in polaganje gladke enoslojne cevi, nazivnega zunanjega premera DN 400 mm, obodne togosti SN 8, z integrirano spojko, izdelane iz PVC materiala,  v skladu s standardom SIST EN 1401.                                                       Vključno z veznim in tesnilnim materialom ter vsemi pomožnimi deli.                                     </t>
  </si>
  <si>
    <t xml:space="preserve">Dobava in polaganje gladke enoslojne cevi, nazivnega zunanjega premera DN 500 mm, obodne togosti SN 8, z integrirano spojko, izdelane iz PVC materiala,  v skladu s standardom SIST EN 1401.                                                       Vključno z veznim in tesnilnim materialom ter vsemi pomožnimi deli.                                     </t>
  </si>
  <si>
    <r>
      <t>Dobava in montaža PVC fazonskega elementa - koleno 15</t>
    </r>
    <r>
      <rPr>
        <vertAlign val="superscript"/>
        <sz val="10"/>
        <rFont val="Arial"/>
        <family val="2"/>
        <charset val="238"/>
      </rPr>
      <t>o</t>
    </r>
    <r>
      <rPr>
        <sz val="10"/>
        <rFont val="Arial"/>
        <family val="2"/>
        <charset val="238"/>
      </rPr>
      <t xml:space="preserve">, nazivnega zunanjega premera DN 315 mm, z integrirano spojko, izdelane iz PVC materiala.Vključno z veznim in tesnilnim materialom.                                       </t>
    </r>
  </si>
  <si>
    <r>
      <t>Dobava in montaža PVC fazonskega elementa - koleno 15</t>
    </r>
    <r>
      <rPr>
        <vertAlign val="superscript"/>
        <sz val="10"/>
        <rFont val="Arial"/>
        <family val="2"/>
        <charset val="238"/>
      </rPr>
      <t>o</t>
    </r>
    <r>
      <rPr>
        <sz val="10"/>
        <rFont val="Arial"/>
        <family val="2"/>
        <charset val="238"/>
      </rPr>
      <t xml:space="preserve">, nazivnega zunanjega premera DN 400 mm, z integrirano spojko, izdelane iz PVC materiala.Vključno z veznim in tesnilnim materialom.                                       </t>
    </r>
  </si>
  <si>
    <r>
      <t>Dobava in montaža PVC fazonskega elementa - koleno 15</t>
    </r>
    <r>
      <rPr>
        <vertAlign val="superscript"/>
        <sz val="10"/>
        <rFont val="Arial"/>
        <family val="2"/>
        <charset val="238"/>
      </rPr>
      <t>o</t>
    </r>
    <r>
      <rPr>
        <sz val="10"/>
        <rFont val="Arial"/>
        <family val="2"/>
        <charset val="238"/>
      </rPr>
      <t xml:space="preserve">, nazivnega zunanjega premera DN 500 mm, z integrirano spojko, izdelane iz PVC materiala.Vključno z veznim in tesnilnim materialom.                                       </t>
    </r>
  </si>
  <si>
    <t>Dobava in vgraditev predfabriciranega cestnega robnika iz cementnega betona, vključno z betonskim temeljem beton (C20/25) in obbetoniranjem, komplet z vsem potrebnim materialom in delom (izkopom, zasipom, fugiranjem stikov):</t>
  </si>
  <si>
    <t xml:space="preserve"> - robnik prereza 15/25/100</t>
  </si>
  <si>
    <t>m</t>
  </si>
  <si>
    <t xml:space="preserve"> - robnik prereza 8/20/100</t>
  </si>
  <si>
    <t xml:space="preserve"> - robnik prereza 15/25/100/DN220</t>
  </si>
  <si>
    <t>11</t>
  </si>
  <si>
    <t>Dobava in vgradnja peskolova PE DN500 mm, globine  1 m, vključno s vsemi potrebnimi tesnili in prevezavo na jašek, ter vsem potrebnim delom in materialom  (peskolovi so v pločniku vtok pod prilagojenim robnikom).</t>
  </si>
  <si>
    <t>12</t>
  </si>
  <si>
    <t>Dobava in vgraditev  LTŽ pokrova 500/500 mm, razred D  na  peskolov, vključno z dobavo in vgradnjo AB okvirja.</t>
  </si>
  <si>
    <t>13</t>
  </si>
  <si>
    <t>Rušenje obstoječega kanalizacijskega kanala DN 500 ter odvoz odpadnega materiala na deponijo k registriranemu zbiralcu tovrstnih odpadkov vključno s plačilom vseh potrebnih okoljskih dajatev</t>
  </si>
  <si>
    <t>Rušenje obstoječega AB revizijskega jaška DN 1000 ter odvoz odpadnega materiala na deponijo k registriranemu zbiralcu tovrstnih odpadkov vključno s plačilom vseh potrebnih okoljskih dajatev</t>
  </si>
  <si>
    <t>Rušenje obstoječih cestnih robnikov različnih dimenzij ter odvoz odpadnega materiala na deponijo k registriranemu zbiralcu tovrstnih odpadkov vključno s plačilom vseh potrebnih okoljskih dajatev</t>
  </si>
  <si>
    <t xml:space="preserve">Dobava in polaganje PE rebraste zaščitne cevi DN 160.                                                      Vključno z veznim in tesnilnim materialom ter vsemi pomožnimi deli.                                     </t>
  </si>
  <si>
    <t xml:space="preserve"> METEORNI KANALI   1 in 2</t>
  </si>
  <si>
    <t>1.6</t>
  </si>
  <si>
    <t>PROMETNA OPREMA</t>
  </si>
  <si>
    <t>Kompletna izdelava talnih označb enokomponentno belo barvo. (izvedba prvič takoj po polaganju asfaltne plasti in drugič tri mesece za tem).</t>
  </si>
  <si>
    <t xml:space="preserve"> - 5231 prehod za pešce (širina 3,00 m)</t>
  </si>
  <si>
    <t xml:space="preserve"> - 5212 prekinjena široka črta (30/30/30)</t>
  </si>
  <si>
    <t>- 5111 ločilna neprekinjena črta</t>
  </si>
  <si>
    <t xml:space="preserve"> - 5212 prekinjena široka prečna črta 30/30/30</t>
  </si>
  <si>
    <t xml:space="preserve"> - 5121 ločilna prekinjena črta (na lokalni cesti)</t>
  </si>
  <si>
    <t xml:space="preserve">                                                                                     SKUPAJ PROMETNA OPREMA</t>
  </si>
  <si>
    <t xml:space="preserve"> Meteorni kanal  1 in 2</t>
  </si>
  <si>
    <t xml:space="preserve"> FEKALNI KANAL   1</t>
  </si>
  <si>
    <t>Fekalni kanal 1</t>
  </si>
  <si>
    <t xml:space="preserve">                                                                                  </t>
  </si>
  <si>
    <t xml:space="preserve">SKUPAJ </t>
  </si>
  <si>
    <t>14</t>
  </si>
  <si>
    <t xml:space="preserve">Izvedba/ureditev začasnega dostopa do objektov znotraj območja gradbišča v dolžini cca. 25 m. Dostop mora biti omogočen za navaden promet in težko mehanizacijo. 
Po končanju je potrebno vzpostaviti prvotno stanje.
Vključno z vsem potrebnim materialom in pomožnimi deli za izvedbo.
</t>
  </si>
  <si>
    <t>*Postavke pod zaporedno št. 3, 4, 5 in 6 so fiksne in jih ponudnik ne sme spreminjati.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</si>
</sst>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5" x14ac:knownFonts="1">
    <font>
      <sz val="10"/>
      <name val="Arial CE"/>
      <charset val="238"/>
    </font>
    <font>
      <sz val="11"/>
      <color theme="1"/>
      <name val="Calibri"/>
      <family val="2"/>
      <charset val="238"/>
      <scheme val="minor"/>
    </font>
    <font>
      <sz val="11"/>
      <color theme="1"/>
      <name val="Calibri"/>
      <family val="2"/>
      <charset val="238"/>
      <scheme val="minor"/>
    </font>
    <font>
      <sz val="11"/>
      <name val="Arial CE"/>
      <family val="2"/>
      <charset val="238"/>
    </font>
    <font>
      <sz val="10"/>
      <name val="Arial CE"/>
      <family val="2"/>
      <charset val="238"/>
    </font>
    <font>
      <sz val="10"/>
      <name val="Arial"/>
      <family val="2"/>
      <charset val="238"/>
    </font>
    <font>
      <sz val="10"/>
      <color indexed="10"/>
      <name val="Arial"/>
      <family val="2"/>
      <charset val="238"/>
    </font>
    <font>
      <sz val="10"/>
      <name val="Arial CE"/>
      <charset val="238"/>
    </font>
    <font>
      <sz val="11"/>
      <name val="Garamond"/>
      <family val="1"/>
      <charset val="238"/>
    </font>
    <font>
      <i/>
      <sz val="10"/>
      <name val="Arial"/>
      <family val="2"/>
      <charset val="238"/>
    </font>
    <font>
      <vertAlign val="superscript"/>
      <sz val="10"/>
      <name val="Arial"/>
      <family val="2"/>
      <charset val="238"/>
    </font>
    <font>
      <sz val="10"/>
      <name val="Arial CE"/>
    </font>
    <font>
      <sz val="10"/>
      <color rgb="FFFF0000"/>
      <name val="Arial"/>
      <family val="2"/>
      <charset val="238"/>
    </font>
    <font>
      <sz val="11"/>
      <color indexed="8"/>
      <name val="Calibri"/>
      <family val="2"/>
      <charset val="238"/>
    </font>
    <font>
      <sz val="10"/>
      <name val="Arial"/>
      <family val="2"/>
      <charset val="238"/>
    </font>
    <font>
      <sz val="10"/>
      <color rgb="FFFF0000"/>
      <name val="Arial CE"/>
      <charset val="238"/>
    </font>
    <font>
      <sz val="11"/>
      <color theme="1"/>
      <name val="Arial"/>
      <family val="2"/>
      <charset val="238"/>
    </font>
    <font>
      <sz val="10"/>
      <name val="Times New Roman"/>
      <family val="1"/>
      <charset val="238"/>
    </font>
    <font>
      <i/>
      <sz val="10"/>
      <name val="Arial CE"/>
      <charset val="238"/>
    </font>
    <font>
      <sz val="8"/>
      <name val="Arial CE"/>
      <charset val="238"/>
    </font>
    <font>
      <b/>
      <sz val="10"/>
      <name val="Arial"/>
      <family val="2"/>
      <charset val="238"/>
    </font>
    <font>
      <sz val="10"/>
      <color theme="1"/>
      <name val="Arial"/>
      <family val="2"/>
      <charset val="238"/>
    </font>
    <font>
      <sz val="10"/>
      <name val="Tahoma"/>
      <family val="2"/>
      <charset val="238"/>
    </font>
    <font>
      <b/>
      <i/>
      <sz val="10"/>
      <name val="Arial"/>
      <family val="2"/>
      <charset val="238"/>
    </font>
    <font>
      <sz val="10"/>
      <name val="Arial Narrow"/>
      <family val="2"/>
      <charset val="238"/>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double">
        <color indexed="64"/>
      </bottom>
      <diagonal/>
    </border>
    <border>
      <left style="thin">
        <color indexed="64"/>
      </left>
      <right/>
      <top/>
      <bottom/>
      <diagonal/>
    </border>
  </borders>
  <cellStyleXfs count="19">
    <xf numFmtId="0" fontId="0" fillId="0" borderId="0"/>
    <xf numFmtId="0" fontId="11" fillId="0" borderId="0">
      <alignment vertical="top" wrapText="1"/>
    </xf>
    <xf numFmtId="0" fontId="3" fillId="0" borderId="0"/>
    <xf numFmtId="0" fontId="4" fillId="0" borderId="0"/>
    <xf numFmtId="0" fontId="7" fillId="0" borderId="0"/>
    <xf numFmtId="0" fontId="5" fillId="0" borderId="0"/>
    <xf numFmtId="0" fontId="8" fillId="0" borderId="0"/>
    <xf numFmtId="0" fontId="7" fillId="0" borderId="0"/>
    <xf numFmtId="0" fontId="13" fillId="0" borderId="0"/>
    <xf numFmtId="0" fontId="14" fillId="0" borderId="0"/>
    <xf numFmtId="0" fontId="16" fillId="0" borderId="0"/>
    <xf numFmtId="44" fontId="16" fillId="0" borderId="0" applyFont="0" applyFill="0" applyBorder="0" applyAlignment="0" applyProtection="0"/>
    <xf numFmtId="0" fontId="2" fillId="0" borderId="0"/>
    <xf numFmtId="0" fontId="17" fillId="0" borderId="0"/>
    <xf numFmtId="0" fontId="1" fillId="0" borderId="0"/>
    <xf numFmtId="0" fontId="7" fillId="0" borderId="0"/>
    <xf numFmtId="0" fontId="7" fillId="0" borderId="0"/>
    <xf numFmtId="0" fontId="4" fillId="0" borderId="0">
      <alignment vertical="top" wrapText="1"/>
    </xf>
    <xf numFmtId="0" fontId="7" fillId="0" borderId="0"/>
  </cellStyleXfs>
  <cellXfs count="103">
    <xf numFmtId="0" fontId="0" fillId="0" borderId="0" xfId="0"/>
    <xf numFmtId="0" fontId="3" fillId="0" borderId="0" xfId="0" applyFont="1"/>
    <xf numFmtId="4" fontId="4" fillId="0" borderId="0" xfId="0" applyNumberFormat="1" applyFont="1" applyAlignment="1">
      <alignment horizontal="center" vertical="center"/>
    </xf>
    <xf numFmtId="49" fontId="5" fillId="0" borderId="0" xfId="0" applyNumberFormat="1" applyFont="1" applyAlignment="1">
      <alignment horizontal="left"/>
    </xf>
    <xf numFmtId="49" fontId="5" fillId="0" borderId="0" xfId="0" applyNumberFormat="1" applyFont="1" applyAlignment="1">
      <alignment horizontal="center" vertical="top"/>
    </xf>
    <xf numFmtId="0" fontId="5" fillId="0" borderId="0" xfId="0" applyFont="1" applyAlignment="1">
      <alignment horizontal="right"/>
    </xf>
    <xf numFmtId="4" fontId="6" fillId="0" borderId="0" xfId="0" applyNumberFormat="1" applyFont="1"/>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5" fillId="0" borderId="0" xfId="0" applyFont="1"/>
    <xf numFmtId="49" fontId="5" fillId="0" borderId="0" xfId="0" applyNumberFormat="1" applyFont="1" applyAlignment="1">
      <alignment horizontal="left" vertical="top" wrapText="1"/>
    </xf>
    <xf numFmtId="4" fontId="5" fillId="0" borderId="0" xfId="0" applyNumberFormat="1" applyFont="1"/>
    <xf numFmtId="49" fontId="5" fillId="0" borderId="0" xfId="0" applyNumberFormat="1" applyFont="1" applyAlignment="1">
      <alignment horizontal="left" vertical="top"/>
    </xf>
    <xf numFmtId="4" fontId="9" fillId="0" borderId="0" xfId="0" applyNumberFormat="1" applyFont="1"/>
    <xf numFmtId="4" fontId="5" fillId="3" borderId="1" xfId="0" applyNumberFormat="1" applyFont="1" applyFill="1" applyBorder="1" applyAlignment="1">
      <alignment horizontal="center" vertical="center" wrapText="1"/>
    </xf>
    <xf numFmtId="49" fontId="5" fillId="0" borderId="2" xfId="0" applyNumberFormat="1" applyFont="1" applyBorder="1" applyAlignment="1">
      <alignment horizontal="left" vertical="top"/>
    </xf>
    <xf numFmtId="49" fontId="5" fillId="0" borderId="3" xfId="0" applyNumberFormat="1" applyFont="1" applyBorder="1" applyAlignment="1">
      <alignment horizontal="left"/>
    </xf>
    <xf numFmtId="49" fontId="5" fillId="0" borderId="4" xfId="0" applyNumberFormat="1" applyFont="1" applyBorder="1" applyAlignment="1">
      <alignment horizontal="left" vertical="top"/>
    </xf>
    <xf numFmtId="49" fontId="5" fillId="0" borderId="4" xfId="0" applyNumberFormat="1" applyFont="1" applyBorder="1" applyAlignment="1">
      <alignment horizontal="left"/>
    </xf>
    <xf numFmtId="49" fontId="5" fillId="0" borderId="4" xfId="0" applyNumberFormat="1" applyFont="1" applyBorder="1" applyAlignment="1">
      <alignment horizontal="center" vertical="top"/>
    </xf>
    <xf numFmtId="0" fontId="5" fillId="0" borderId="4" xfId="0" applyFont="1" applyBorder="1"/>
    <xf numFmtId="49" fontId="5" fillId="0" borderId="3" xfId="0" applyNumberFormat="1" applyFont="1" applyBorder="1" applyAlignment="1">
      <alignment horizontal="left" vertical="top" wrapText="1"/>
    </xf>
    <xf numFmtId="49" fontId="5" fillId="0" borderId="4" xfId="0" applyNumberFormat="1" applyFont="1" applyBorder="1" applyAlignment="1">
      <alignment horizontal="left" vertical="top" wrapText="1"/>
    </xf>
    <xf numFmtId="49" fontId="5" fillId="0" borderId="4" xfId="0" applyNumberFormat="1" applyFont="1" applyBorder="1" applyAlignment="1">
      <alignment vertical="top" wrapText="1"/>
    </xf>
    <xf numFmtId="0" fontId="5" fillId="0" borderId="4" xfId="0" applyFont="1" applyBorder="1" applyAlignment="1">
      <alignment horizontal="left" vertical="top" wrapText="1"/>
    </xf>
    <xf numFmtId="2" fontId="5" fillId="0" borderId="4" xfId="0" applyNumberFormat="1" applyFont="1" applyBorder="1" applyAlignment="1">
      <alignment horizontal="left" vertical="top" wrapText="1"/>
    </xf>
    <xf numFmtId="0" fontId="5" fillId="0" borderId="3" xfId="0" applyFont="1" applyBorder="1" applyAlignment="1">
      <alignment horizontal="right"/>
    </xf>
    <xf numFmtId="0" fontId="5" fillId="0" borderId="4" xfId="0" applyFont="1" applyBorder="1" applyAlignment="1">
      <alignment horizontal="right"/>
    </xf>
    <xf numFmtId="0" fontId="5" fillId="0" borderId="5" xfId="0" applyFont="1" applyBorder="1" applyAlignment="1">
      <alignment horizontal="right"/>
    </xf>
    <xf numFmtId="4" fontId="5" fillId="0" borderId="3" xfId="0" applyNumberFormat="1" applyFont="1" applyBorder="1" applyAlignment="1">
      <alignment vertical="top"/>
    </xf>
    <xf numFmtId="4" fontId="5" fillId="0" borderId="4" xfId="0" applyNumberFormat="1" applyFont="1" applyBorder="1"/>
    <xf numFmtId="4" fontId="5" fillId="0" borderId="4" xfId="0" applyNumberFormat="1" applyFont="1" applyBorder="1" applyAlignment="1">
      <alignment vertical="top"/>
    </xf>
    <xf numFmtId="4" fontId="6" fillId="0" borderId="4" xfId="0" applyNumberFormat="1" applyFont="1" applyBorder="1"/>
    <xf numFmtId="4" fontId="6" fillId="0" borderId="5" xfId="0" applyNumberFormat="1" applyFont="1" applyBorder="1"/>
    <xf numFmtId="4" fontId="5" fillId="0" borderId="4" xfId="0" applyNumberFormat="1" applyFont="1" applyBorder="1" applyAlignment="1">
      <alignment horizontal="right"/>
    </xf>
    <xf numFmtId="2" fontId="5" fillId="0" borderId="4" xfId="0" applyNumberFormat="1" applyFont="1" applyBorder="1"/>
    <xf numFmtId="0" fontId="5" fillId="0" borderId="3" xfId="0" applyFont="1" applyBorder="1"/>
    <xf numFmtId="4" fontId="12" fillId="0" borderId="4" xfId="0" applyNumberFormat="1" applyFont="1" applyBorder="1"/>
    <xf numFmtId="49" fontId="12" fillId="0" borderId="4" xfId="0" applyNumberFormat="1" applyFont="1" applyBorder="1" applyAlignment="1">
      <alignment horizontal="left" vertical="top" wrapText="1"/>
    </xf>
    <xf numFmtId="0" fontId="12" fillId="0" borderId="4" xfId="0" applyFont="1" applyBorder="1" applyAlignment="1">
      <alignment horizontal="right"/>
    </xf>
    <xf numFmtId="4" fontId="12" fillId="0" borderId="4" xfId="0" applyNumberFormat="1" applyFont="1" applyBorder="1" applyAlignment="1">
      <alignment horizontal="right"/>
    </xf>
    <xf numFmtId="4" fontId="5" fillId="0" borderId="5" xfId="0" applyNumberFormat="1" applyFont="1" applyBorder="1" applyAlignment="1">
      <alignment horizontal="left" vertical="top"/>
    </xf>
    <xf numFmtId="2" fontId="5" fillId="0" borderId="5" xfId="0" applyNumberFormat="1" applyFont="1" applyBorder="1"/>
    <xf numFmtId="4" fontId="5" fillId="0" borderId="5" xfId="0" applyNumberFormat="1" applyFont="1" applyBorder="1"/>
    <xf numFmtId="2" fontId="5" fillId="0" borderId="5" xfId="0" applyNumberFormat="1" applyFont="1" applyBorder="1" applyAlignment="1">
      <alignment horizontal="left" vertical="top"/>
    </xf>
    <xf numFmtId="2" fontId="5" fillId="0" borderId="4" xfId="0" applyNumberFormat="1" applyFont="1" applyBorder="1" applyAlignment="1">
      <alignment horizontal="left" vertical="top"/>
    </xf>
    <xf numFmtId="0" fontId="15" fillId="0" borderId="0" xfId="0" applyFont="1"/>
    <xf numFmtId="4" fontId="5" fillId="0" borderId="4" xfId="0" applyNumberFormat="1" applyFont="1" applyBorder="1" applyAlignment="1">
      <alignment horizontal="left" vertical="top"/>
    </xf>
    <xf numFmtId="49" fontId="5" fillId="0" borderId="5" xfId="0" applyNumberFormat="1" applyFont="1" applyBorder="1" applyAlignment="1">
      <alignment horizontal="center" vertical="top"/>
    </xf>
    <xf numFmtId="49" fontId="18" fillId="0" borderId="0" xfId="0" applyNumberFormat="1" applyFont="1" applyAlignment="1">
      <alignment horizontal="left" vertical="top" wrapText="1" indent="4"/>
    </xf>
    <xf numFmtId="0" fontId="9" fillId="4" borderId="4" xfId="0" applyFont="1" applyFill="1" applyBorder="1" applyAlignment="1">
      <alignment horizontal="justify" vertical="top" wrapText="1"/>
    </xf>
    <xf numFmtId="2" fontId="20" fillId="0" borderId="4" xfId="0" applyNumberFormat="1" applyFont="1" applyBorder="1" applyAlignment="1">
      <alignment horizontal="left" vertical="top"/>
    </xf>
    <xf numFmtId="4" fontId="20" fillId="0" borderId="4" xfId="0" applyNumberFormat="1" applyFont="1" applyBorder="1"/>
    <xf numFmtId="49" fontId="21" fillId="0" borderId="4" xfId="0" applyNumberFormat="1" applyFont="1" applyBorder="1" applyAlignment="1">
      <alignment horizontal="center" vertical="top"/>
    </xf>
    <xf numFmtId="49" fontId="21" fillId="0" borderId="4" xfId="0" applyNumberFormat="1" applyFont="1" applyBorder="1" applyAlignment="1">
      <alignment horizontal="left" vertical="top" wrapText="1"/>
    </xf>
    <xf numFmtId="0" fontId="21" fillId="0" borderId="4" xfId="0" applyFont="1" applyBorder="1" applyAlignment="1">
      <alignment horizontal="right"/>
    </xf>
    <xf numFmtId="4" fontId="21" fillId="0" borderId="4" xfId="0" applyNumberFormat="1" applyFont="1" applyBorder="1"/>
    <xf numFmtId="4" fontId="21" fillId="0" borderId="4" xfId="0" applyNumberFormat="1" applyFont="1" applyBorder="1" applyAlignment="1">
      <alignment horizontal="right"/>
    </xf>
    <xf numFmtId="2" fontId="20" fillId="0" borderId="0" xfId="0" applyNumberFormat="1" applyFont="1" applyAlignment="1">
      <alignment horizontal="left" vertical="top"/>
    </xf>
    <xf numFmtId="2" fontId="22" fillId="0" borderId="0" xfId="0" applyNumberFormat="1" applyFont="1" applyAlignment="1">
      <alignment horizontal="left" vertical="top" wrapText="1"/>
    </xf>
    <xf numFmtId="49" fontId="4" fillId="0" borderId="9" xfId="0" applyNumberFormat="1" applyFont="1" applyBorder="1" applyAlignment="1">
      <alignment horizontal="center" vertical="top"/>
    </xf>
    <xf numFmtId="49" fontId="4" fillId="0" borderId="9" xfId="0" applyNumberFormat="1" applyFont="1" applyBorder="1" applyAlignment="1">
      <alignment horizontal="left" vertical="top" wrapText="1"/>
    </xf>
    <xf numFmtId="4" fontId="4" fillId="0" borderId="9" xfId="0" applyNumberFormat="1" applyFont="1" applyBorder="1"/>
    <xf numFmtId="4" fontId="4" fillId="0" borderId="0" xfId="16" applyNumberFormat="1" applyFont="1" applyAlignment="1">
      <alignment horizontal="left" vertical="top" wrapText="1" shrinkToFit="1" readingOrder="1"/>
    </xf>
    <xf numFmtId="4" fontId="5" fillId="0" borderId="4" xfId="17" applyNumberFormat="1" applyFont="1" applyBorder="1" applyAlignment="1">
      <alignment horizontal="right"/>
    </xf>
    <xf numFmtId="4" fontId="5" fillId="0" borderId="7" xfId="17" applyNumberFormat="1" applyFont="1" applyBorder="1" applyAlignment="1">
      <alignment horizontal="right" wrapText="1"/>
    </xf>
    <xf numFmtId="4" fontId="5" fillId="0" borderId="4" xfId="16" applyNumberFormat="1" applyFont="1" applyBorder="1" applyAlignment="1">
      <alignment horizontal="left" vertical="top" wrapText="1"/>
    </xf>
    <xf numFmtId="4" fontId="5" fillId="0" borderId="7" xfId="17" applyNumberFormat="1" applyFont="1" applyBorder="1" applyAlignment="1">
      <alignment horizontal="right"/>
    </xf>
    <xf numFmtId="49" fontId="5" fillId="0" borderId="4" xfId="16" applyNumberFormat="1" applyFont="1" applyBorder="1" applyAlignment="1">
      <alignment horizontal="left" vertical="top" wrapText="1"/>
    </xf>
    <xf numFmtId="49" fontId="20" fillId="0" borderId="4" xfId="0" applyNumberFormat="1" applyFont="1" applyBorder="1" applyAlignment="1">
      <alignment horizontal="left" vertical="top" wrapText="1"/>
    </xf>
    <xf numFmtId="4" fontId="23" fillId="0" borderId="2" xfId="0" applyNumberFormat="1" applyFont="1" applyBorder="1"/>
    <xf numFmtId="44" fontId="5" fillId="2" borderId="1" xfId="0" applyNumberFormat="1" applyFont="1" applyFill="1" applyBorder="1" applyAlignment="1">
      <alignment horizontal="center" vertical="center"/>
    </xf>
    <xf numFmtId="44" fontId="5" fillId="0" borderId="6" xfId="0" applyNumberFormat="1" applyFont="1" applyBorder="1"/>
    <xf numFmtId="44" fontId="5" fillId="0" borderId="7" xfId="0" applyNumberFormat="1" applyFont="1" applyBorder="1"/>
    <xf numFmtId="44" fontId="5" fillId="0" borderId="7" xfId="0" applyNumberFormat="1" applyFont="1" applyBorder="1" applyAlignment="1">
      <alignment horizontal="center" vertical="center"/>
    </xf>
    <xf numFmtId="44" fontId="5" fillId="0" borderId="8" xfId="0" applyNumberFormat="1" applyFont="1" applyBorder="1"/>
    <xf numFmtId="44" fontId="12" fillId="0" borderId="7" xfId="0" applyNumberFormat="1" applyFont="1" applyBorder="1"/>
    <xf numFmtId="44" fontId="20" fillId="0" borderId="7" xfId="0" applyNumberFormat="1" applyFont="1" applyBorder="1"/>
    <xf numFmtId="44" fontId="0" fillId="0" borderId="9" xfId="0" applyNumberFormat="1" applyBorder="1" applyAlignment="1">
      <alignment horizontal="right"/>
    </xf>
    <xf numFmtId="44" fontId="5" fillId="0" borderId="0" xfId="0" applyNumberFormat="1" applyFont="1"/>
    <xf numFmtId="44" fontId="20" fillId="0" borderId="2" xfId="0" applyNumberFormat="1" applyFont="1" applyBorder="1"/>
    <xf numFmtId="44" fontId="0" fillId="0" borderId="0" xfId="0" applyNumberFormat="1"/>
    <xf numFmtId="49" fontId="5" fillId="0" borderId="9" xfId="14" applyNumberFormat="1" applyFont="1" applyBorder="1" applyAlignment="1">
      <alignment horizontal="left" vertical="top" wrapText="1"/>
    </xf>
    <xf numFmtId="0" fontId="21" fillId="0" borderId="4" xfId="0" applyFont="1" applyBorder="1" applyAlignment="1">
      <alignment horizontal="center"/>
    </xf>
    <xf numFmtId="4" fontId="21" fillId="0" borderId="0" xfId="0" applyNumberFormat="1" applyFont="1" applyAlignment="1">
      <alignment horizontal="center"/>
    </xf>
    <xf numFmtId="0" fontId="5" fillId="0" borderId="4" xfId="18" applyFont="1" applyBorder="1" applyAlignment="1">
      <alignment horizontal="center"/>
    </xf>
    <xf numFmtId="4" fontId="5" fillId="0" borderId="0" xfId="14" applyNumberFormat="1" applyFont="1" applyAlignment="1">
      <alignment horizontal="center"/>
    </xf>
    <xf numFmtId="49" fontId="5" fillId="0" borderId="0" xfId="14" applyNumberFormat="1" applyFont="1" applyAlignment="1">
      <alignment horizontal="left" vertical="top" wrapText="1"/>
    </xf>
    <xf numFmtId="44" fontId="0" fillId="0" borderId="0" xfId="0" applyNumberFormat="1" applyAlignment="1">
      <alignment horizontal="right"/>
    </xf>
    <xf numFmtId="49" fontId="24" fillId="0" borderId="0" xfId="0" applyNumberFormat="1" applyFont="1" applyAlignment="1">
      <alignment vertical="top" wrapText="1"/>
    </xf>
    <xf numFmtId="0" fontId="24" fillId="0" borderId="4" xfId="0" applyFont="1" applyBorder="1" applyAlignment="1">
      <alignment horizontal="right" shrinkToFit="1"/>
    </xf>
    <xf numFmtId="4" fontId="24" fillId="0" borderId="4" xfId="0" applyNumberFormat="1" applyFont="1" applyBorder="1" applyAlignment="1">
      <alignment horizontal="right" shrinkToFit="1"/>
    </xf>
    <xf numFmtId="164" fontId="24" fillId="0" borderId="4" xfId="0" applyNumberFormat="1" applyFont="1" applyBorder="1" applyAlignment="1">
      <alignment horizontal="right" shrinkToFit="1"/>
    </xf>
    <xf numFmtId="164" fontId="5" fillId="0" borderId="8" xfId="0" applyNumberFormat="1" applyFont="1" applyBorder="1"/>
    <xf numFmtId="164" fontId="5" fillId="0" borderId="7" xfId="0" applyNumberFormat="1" applyFont="1" applyBorder="1"/>
    <xf numFmtId="0" fontId="5" fillId="0" borderId="0" xfId="0" applyFont="1" applyAlignment="1">
      <alignment horizontal="left" vertical="top"/>
    </xf>
    <xf numFmtId="49" fontId="23" fillId="0" borderId="0" xfId="0" applyNumberFormat="1" applyFont="1" applyAlignment="1">
      <alignment horizontal="left" vertical="center"/>
    </xf>
    <xf numFmtId="4" fontId="9" fillId="0" borderId="2" xfId="0" applyNumberFormat="1" applyFont="1" applyBorder="1"/>
    <xf numFmtId="44" fontId="5" fillId="0" borderId="2" xfId="0" applyNumberFormat="1" applyFont="1" applyBorder="1"/>
    <xf numFmtId="4" fontId="23" fillId="0" borderId="0" xfId="0" applyNumberFormat="1" applyFont="1"/>
    <xf numFmtId="0" fontId="5" fillId="0" borderId="0" xfId="0" applyFont="1" applyAlignment="1">
      <alignment horizontal="left" vertical="top" wrapText="1"/>
    </xf>
  </cellXfs>
  <cellStyles count="19">
    <cellStyle name="Navadno" xfId="0" builtinId="0"/>
    <cellStyle name="Navadno 12 2" xfId="6" xr:uid="{00000000-0005-0000-0000-000001000000}"/>
    <cellStyle name="Navadno 15" xfId="17" xr:uid="{C1EFF122-83E8-469A-8C8C-C714934DCD85}"/>
    <cellStyle name="Navadno 16" xfId="16" xr:uid="{9819DD0C-643F-4966-A65C-83969EB17792}"/>
    <cellStyle name="Navadno 19" xfId="1" xr:uid="{00000000-0005-0000-0000-000002000000}"/>
    <cellStyle name="Navadno 2" xfId="4" xr:uid="{00000000-0005-0000-0000-000003000000}"/>
    <cellStyle name="Navadno 2 2" xfId="2" xr:uid="{00000000-0005-0000-0000-000004000000}"/>
    <cellStyle name="Navadno 2 2 2" xfId="3" xr:uid="{00000000-0005-0000-0000-000005000000}"/>
    <cellStyle name="Navadno 2 62" xfId="15" xr:uid="{260F91CB-D47C-4F75-908F-F2A7467CC8C6}"/>
    <cellStyle name="Navadno 20" xfId="12" xr:uid="{00000000-0005-0000-0000-000006000000}"/>
    <cellStyle name="Navadno 25" xfId="18" xr:uid="{8341927C-346E-420B-A9F8-26652F9E53C7}"/>
    <cellStyle name="Navadno 3" xfId="9" xr:uid="{00000000-0005-0000-0000-000007000000}"/>
    <cellStyle name="Navadno 3 2" xfId="8" xr:uid="{00000000-0005-0000-0000-000008000000}"/>
    <cellStyle name="Navadno 3 3" xfId="5" xr:uid="{00000000-0005-0000-0000-000009000000}"/>
    <cellStyle name="Navadno 4" xfId="7" xr:uid="{00000000-0005-0000-0000-00000A000000}"/>
    <cellStyle name="Navadno 5" xfId="10" xr:uid="{00000000-0005-0000-0000-00000B000000}"/>
    <cellStyle name="Navadno 6" xfId="13" xr:uid="{00000000-0005-0000-0000-00000C000000}"/>
    <cellStyle name="Normal 2" xfId="14" xr:uid="{00000000-0005-0000-0000-000013000000}"/>
    <cellStyle name="Valuta 2" xfId="11" xr:uid="{00000000-0005-0000-0000-00001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DBEBF911-D292-4A2A-A728-BA7C52BE4A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076700" y="0"/>
          <a:ext cx="0" cy="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E7384520-957E-4219-ABDD-609878EF36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076700" y="0"/>
          <a:ext cx="0" cy="0"/>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ECF35-04C3-4589-BBEC-E80F11CC0115}">
  <sheetPr>
    <tabColor rgb="FFFFFF00"/>
  </sheetPr>
  <dimension ref="A2:J23"/>
  <sheetViews>
    <sheetView showZeros="0" tabSelected="1" view="pageBreakPreview" zoomScale="110" zoomScaleNormal="100" zoomScaleSheetLayoutView="110" workbookViewId="0">
      <selection activeCell="C27" sqref="C27"/>
    </sheetView>
  </sheetViews>
  <sheetFormatPr defaultRowHeight="12.75" x14ac:dyDescent="0.2"/>
  <cols>
    <col min="1" max="1" width="5.7109375" style="11" customWidth="1"/>
    <col min="2" max="2" width="3.7109375" style="11" customWidth="1"/>
    <col min="3" max="3" width="34.28515625" style="11" customWidth="1"/>
    <col min="4" max="4" width="14.5703125" style="11" customWidth="1"/>
    <col min="5" max="5" width="6.5703125" style="11" customWidth="1"/>
    <col min="6" max="6" width="19.85546875" style="81" customWidth="1"/>
    <col min="7" max="7" width="3.85546875" style="11" customWidth="1"/>
  </cols>
  <sheetData>
    <row r="2" spans="2:10" s="11" customFormat="1" x14ac:dyDescent="0.2">
      <c r="C2" s="98" t="s">
        <v>30</v>
      </c>
      <c r="F2" s="81"/>
      <c r="H2"/>
      <c r="I2"/>
      <c r="J2"/>
    </row>
    <row r="3" spans="2:10" s="11" customFormat="1" ht="12" customHeight="1" x14ac:dyDescent="0.2">
      <c r="C3" s="98"/>
      <c r="F3" s="81"/>
      <c r="H3"/>
      <c r="I3"/>
      <c r="J3"/>
    </row>
    <row r="4" spans="2:10" ht="12" customHeight="1" x14ac:dyDescent="0.2"/>
    <row r="6" spans="2:10" s="11" customFormat="1" x14ac:dyDescent="0.2">
      <c r="B6" s="14" t="s">
        <v>28</v>
      </c>
      <c r="C6" s="11" t="s">
        <v>126</v>
      </c>
      <c r="D6"/>
      <c r="E6"/>
      <c r="F6" s="81">
        <f>'1_Meteorni_kanali_1_2'!$F$156</f>
        <v>0</v>
      </c>
      <c r="H6"/>
      <c r="I6"/>
      <c r="J6"/>
    </row>
    <row r="7" spans="2:10" s="11" customFormat="1" x14ac:dyDescent="0.2">
      <c r="B7" s="14" t="s">
        <v>29</v>
      </c>
      <c r="C7" s="14" t="s">
        <v>128</v>
      </c>
      <c r="F7" s="81">
        <f>'2_Fekalni_kanal_2'!$F$104</f>
        <v>0</v>
      </c>
      <c r="H7"/>
      <c r="I7"/>
      <c r="J7"/>
    </row>
    <row r="8" spans="2:10" s="11" customFormat="1" x14ac:dyDescent="0.2">
      <c r="B8" s="14"/>
      <c r="C8" s="14"/>
      <c r="F8" s="81"/>
      <c r="H8"/>
      <c r="I8"/>
      <c r="J8"/>
    </row>
    <row r="9" spans="2:10" ht="13.5" thickBot="1" x14ac:dyDescent="0.25">
      <c r="B9" s="14"/>
      <c r="C9" s="17" t="s">
        <v>129</v>
      </c>
      <c r="D9" s="99" t="s">
        <v>33</v>
      </c>
      <c r="E9" s="100"/>
      <c r="F9" s="100">
        <f>SUM(F6:F8)</f>
        <v>0</v>
      </c>
    </row>
    <row r="10" spans="2:10" ht="13.5" thickTop="1" x14ac:dyDescent="0.2">
      <c r="B10" s="14"/>
      <c r="C10" s="14"/>
      <c r="D10" s="15"/>
      <c r="E10" s="81"/>
    </row>
    <row r="11" spans="2:10" x14ac:dyDescent="0.2">
      <c r="B11" s="14" t="s">
        <v>85</v>
      </c>
      <c r="C11" s="14" t="s">
        <v>51</v>
      </c>
      <c r="D11" s="15"/>
      <c r="E11" s="15"/>
      <c r="F11" s="81">
        <v>8000</v>
      </c>
      <c r="G11" s="15"/>
    </row>
    <row r="12" spans="2:10" ht="15" customHeight="1" x14ac:dyDescent="0.2">
      <c r="B12" s="14" t="s">
        <v>34</v>
      </c>
      <c r="C12" s="14" t="s">
        <v>87</v>
      </c>
      <c r="D12" s="15"/>
      <c r="E12" s="15"/>
      <c r="F12" s="81">
        <v>1500</v>
      </c>
      <c r="G12" s="15"/>
    </row>
    <row r="13" spans="2:10" s="11" customFormat="1" ht="94.5" customHeight="1" x14ac:dyDescent="0.2">
      <c r="B13" s="97" t="s">
        <v>42</v>
      </c>
      <c r="C13" s="102" t="s">
        <v>60</v>
      </c>
      <c r="D13" s="14"/>
      <c r="E13" s="14"/>
      <c r="F13" s="81">
        <v>2500</v>
      </c>
    </row>
    <row r="14" spans="2:10" s="11" customFormat="1" ht="123" customHeight="1" x14ac:dyDescent="0.2">
      <c r="B14" s="97" t="s">
        <v>86</v>
      </c>
      <c r="C14" s="102" t="s">
        <v>59</v>
      </c>
      <c r="D14" s="101"/>
      <c r="E14" s="101"/>
      <c r="F14" s="81">
        <v>1000</v>
      </c>
    </row>
    <row r="15" spans="2:10" s="11" customFormat="1" x14ac:dyDescent="0.2">
      <c r="C15" s="14"/>
      <c r="D15" s="15"/>
      <c r="E15" s="15"/>
      <c r="F15" s="81"/>
    </row>
    <row r="16" spans="2:10" s="11" customFormat="1" x14ac:dyDescent="0.2">
      <c r="C16" s="14"/>
      <c r="D16" s="14"/>
      <c r="E16" s="14"/>
      <c r="F16" s="81"/>
    </row>
    <row r="17" spans="2:6" ht="13.5" thickBot="1" x14ac:dyDescent="0.25">
      <c r="C17" s="72"/>
      <c r="D17" s="72" t="s">
        <v>130</v>
      </c>
      <c r="E17" s="72"/>
      <c r="F17" s="72">
        <f>F14+F13+F12+F11+F9</f>
        <v>13000</v>
      </c>
    </row>
    <row r="18" spans="2:6" ht="13.5" thickTop="1" x14ac:dyDescent="0.2">
      <c r="C18"/>
      <c r="D18"/>
      <c r="E18"/>
      <c r="F18"/>
    </row>
    <row r="19" spans="2:6" x14ac:dyDescent="0.2">
      <c r="D19" s="11" t="s">
        <v>90</v>
      </c>
      <c r="F19" s="83">
        <f>0.22*F17</f>
        <v>2860</v>
      </c>
    </row>
    <row r="20" spans="2:6" x14ac:dyDescent="0.2">
      <c r="F20"/>
    </row>
    <row r="21" spans="2:6" ht="13.5" thickBot="1" x14ac:dyDescent="0.25">
      <c r="C21" s="72" t="s">
        <v>91</v>
      </c>
      <c r="D21" s="72"/>
      <c r="E21" s="72"/>
      <c r="F21" s="82">
        <f>F19+F17</f>
        <v>15860</v>
      </c>
    </row>
    <row r="22" spans="2:6" ht="13.5" thickTop="1" x14ac:dyDescent="0.2"/>
    <row r="23" spans="2:6" x14ac:dyDescent="0.2">
      <c r="B23" s="11" t="s">
        <v>133</v>
      </c>
    </row>
  </sheetData>
  <pageMargins left="0.59055118110236227" right="0" top="0.39370078740157483" bottom="0.19685039370078741" header="0" footer="0.39370078740157483"/>
  <pageSetup paperSize="9" orientation="portrait" r:id="rId1"/>
  <headerFooter alignWithMargins="0">
    <oddFooter>&amp;C
&amp;8&amp;K00-033&amp;F / &amp;A&amp;R&amp;K00-031
&amp;8&amp;P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AE823-CF55-4CDF-B7B7-4470D5A43C46}">
  <sheetPr>
    <tabColor rgb="FFFF0000"/>
  </sheetPr>
  <dimension ref="A1:I1135"/>
  <sheetViews>
    <sheetView showZeros="0" view="pageBreakPreview" zoomScaleNormal="100" zoomScaleSheetLayoutView="100" workbookViewId="0">
      <pane ySplit="3" topLeftCell="A16" activePane="bottomLeft" state="frozen"/>
      <selection activeCell="G15" sqref="G15"/>
      <selection pane="bottomLeft" activeCell="B30" sqref="B30"/>
    </sheetView>
  </sheetViews>
  <sheetFormatPr defaultRowHeight="12.75" x14ac:dyDescent="0.2"/>
  <cols>
    <col min="1" max="1" width="3.7109375" style="3" customWidth="1"/>
    <col min="2" max="2" width="50.7109375" style="12" customWidth="1"/>
    <col min="3" max="3" width="6.7109375" style="5" customWidth="1"/>
    <col min="4" max="4" width="8.7109375" style="6" customWidth="1"/>
    <col min="5" max="5" width="12.7109375" style="11" customWidth="1"/>
    <col min="6" max="6" width="12.7109375" style="81" customWidth="1"/>
    <col min="7" max="7" width="10.5703125" customWidth="1"/>
  </cols>
  <sheetData>
    <row r="1" spans="1:7" ht="25.5" x14ac:dyDescent="0.2">
      <c r="A1" s="7" t="s">
        <v>0</v>
      </c>
      <c r="B1" s="10" t="s">
        <v>3</v>
      </c>
      <c r="C1" s="8" t="s">
        <v>4</v>
      </c>
      <c r="D1" s="9" t="s">
        <v>5</v>
      </c>
      <c r="E1" s="16" t="s">
        <v>31</v>
      </c>
      <c r="F1" s="73" t="s">
        <v>32</v>
      </c>
    </row>
    <row r="2" spans="1:7" x14ac:dyDescent="0.2">
      <c r="A2" s="18"/>
      <c r="B2" s="23"/>
      <c r="C2" s="28"/>
      <c r="D2" s="31"/>
      <c r="E2" s="38"/>
      <c r="F2" s="74"/>
    </row>
    <row r="3" spans="1:7" x14ac:dyDescent="0.2">
      <c r="A3" s="19"/>
      <c r="B3" s="71" t="s">
        <v>116</v>
      </c>
      <c r="C3" s="29"/>
      <c r="D3" s="32"/>
      <c r="E3" s="22"/>
      <c r="F3" s="75"/>
    </row>
    <row r="4" spans="1:7" x14ac:dyDescent="0.2">
      <c r="A4" s="19"/>
      <c r="B4" s="24"/>
      <c r="C4" s="29"/>
      <c r="D4" s="32"/>
      <c r="E4" s="22"/>
      <c r="F4" s="76"/>
      <c r="G4" s="2"/>
    </row>
    <row r="5" spans="1:7" s="1" customFormat="1" ht="14.25" x14ac:dyDescent="0.2">
      <c r="A5" s="19"/>
      <c r="B5" s="24"/>
      <c r="C5" s="29"/>
      <c r="D5" s="33"/>
      <c r="E5" s="22"/>
      <c r="F5" s="75"/>
    </row>
    <row r="6" spans="1:7" x14ac:dyDescent="0.2">
      <c r="A6" s="19" t="s">
        <v>20</v>
      </c>
      <c r="B6" s="19" t="s">
        <v>53</v>
      </c>
      <c r="C6" s="29"/>
      <c r="D6" s="32"/>
      <c r="E6" s="22"/>
      <c r="F6" s="75"/>
    </row>
    <row r="7" spans="1:7" x14ac:dyDescent="0.2">
      <c r="A7" s="20"/>
      <c r="B7" s="24"/>
      <c r="C7" s="29"/>
      <c r="D7" s="32"/>
      <c r="E7" s="22"/>
      <c r="F7" s="75"/>
    </row>
    <row r="8" spans="1:7" s="1" customFormat="1" ht="25.5" x14ac:dyDescent="0.2">
      <c r="A8" s="21" t="s">
        <v>1</v>
      </c>
      <c r="B8" s="24" t="s">
        <v>6</v>
      </c>
      <c r="C8" s="29" t="s">
        <v>14</v>
      </c>
      <c r="D8" s="32">
        <v>140</v>
      </c>
      <c r="E8" s="36"/>
      <c r="F8" s="75">
        <f>ROUND((+D8*E8),2)</f>
        <v>0</v>
      </c>
    </row>
    <row r="9" spans="1:7" s="1" customFormat="1" ht="14.25" x14ac:dyDescent="0.2">
      <c r="A9" s="21"/>
      <c r="B9" s="24"/>
      <c r="C9" s="29"/>
      <c r="D9" s="32"/>
      <c r="E9" s="36"/>
      <c r="F9" s="75"/>
    </row>
    <row r="10" spans="1:7" s="1" customFormat="1" ht="25.5" x14ac:dyDescent="0.2">
      <c r="A10" s="21">
        <v>2</v>
      </c>
      <c r="B10" s="24" t="s">
        <v>2</v>
      </c>
      <c r="C10" s="29" t="s">
        <v>7</v>
      </c>
      <c r="D10" s="32">
        <v>10</v>
      </c>
      <c r="E10" s="36"/>
      <c r="F10" s="75">
        <f>ROUND((+D10*E10),2)</f>
        <v>0</v>
      </c>
    </row>
    <row r="11" spans="1:7" s="1" customFormat="1" ht="14.25" x14ac:dyDescent="0.2">
      <c r="A11" s="21"/>
      <c r="B11" s="24"/>
      <c r="C11" s="29"/>
      <c r="D11" s="32"/>
      <c r="E11" s="36"/>
      <c r="F11" s="75"/>
    </row>
    <row r="12" spans="1:7" s="1" customFormat="1" ht="14.25" x14ac:dyDescent="0.2">
      <c r="A12" s="21" t="s">
        <v>9</v>
      </c>
      <c r="B12" s="65" t="s">
        <v>74</v>
      </c>
      <c r="C12" s="66"/>
      <c r="D12" s="67"/>
      <c r="E12" s="36"/>
      <c r="F12" s="75"/>
    </row>
    <row r="13" spans="1:7" s="1" customFormat="1" ht="14.25" x14ac:dyDescent="0.2">
      <c r="A13" s="21"/>
      <c r="B13" s="68" t="s">
        <v>75</v>
      </c>
      <c r="C13" s="69" t="s">
        <v>52</v>
      </c>
      <c r="D13" s="67">
        <v>1</v>
      </c>
      <c r="E13" s="36"/>
      <c r="F13" s="75">
        <f t="shared" ref="F13:F16" si="0">ROUND((+D13*E13),2)</f>
        <v>0</v>
      </c>
    </row>
    <row r="14" spans="1:7" s="1" customFormat="1" ht="14.25" x14ac:dyDescent="0.2">
      <c r="A14" s="21"/>
      <c r="B14" s="68" t="s">
        <v>76</v>
      </c>
      <c r="C14" s="69" t="s">
        <v>52</v>
      </c>
      <c r="D14" s="67">
        <v>1</v>
      </c>
      <c r="E14" s="36"/>
      <c r="F14" s="75">
        <f t="shared" si="0"/>
        <v>0</v>
      </c>
    </row>
    <row r="15" spans="1:7" s="1" customFormat="1" ht="14.25" x14ac:dyDescent="0.2">
      <c r="A15" s="21"/>
      <c r="B15" s="70" t="s">
        <v>78</v>
      </c>
      <c r="C15" s="69" t="s">
        <v>52</v>
      </c>
      <c r="D15" s="67">
        <v>1</v>
      </c>
      <c r="E15" s="36"/>
      <c r="F15" s="75">
        <f t="shared" si="0"/>
        <v>0</v>
      </c>
    </row>
    <row r="16" spans="1:7" s="1" customFormat="1" ht="14.25" x14ac:dyDescent="0.2">
      <c r="A16" s="21"/>
      <c r="B16" s="68" t="s">
        <v>77</v>
      </c>
      <c r="C16" s="69" t="s">
        <v>52</v>
      </c>
      <c r="D16" s="67">
        <v>1</v>
      </c>
      <c r="E16" s="36"/>
      <c r="F16" s="75">
        <f t="shared" si="0"/>
        <v>0</v>
      </c>
    </row>
    <row r="17" spans="1:6" s="1" customFormat="1" ht="14.25" x14ac:dyDescent="0.2">
      <c r="A17" s="21"/>
      <c r="B17" s="70" t="s">
        <v>92</v>
      </c>
      <c r="C17" s="69" t="s">
        <v>52</v>
      </c>
      <c r="D17" s="67">
        <v>1</v>
      </c>
      <c r="E17" s="36"/>
      <c r="F17" s="75">
        <f t="shared" ref="F17" si="1">ROUND((+D17*E17),2)</f>
        <v>0</v>
      </c>
    </row>
    <row r="18" spans="1:6" s="1" customFormat="1" ht="14.25" x14ac:dyDescent="0.2">
      <c r="A18" s="21"/>
      <c r="B18" s="24"/>
      <c r="C18" s="29"/>
      <c r="D18" s="32"/>
      <c r="E18" s="36"/>
      <c r="F18" s="75"/>
    </row>
    <row r="19" spans="1:6" s="1" customFormat="1" ht="66.75" customHeight="1" x14ac:dyDescent="0.2">
      <c r="A19" s="21" t="s">
        <v>12</v>
      </c>
      <c r="B19" s="68" t="s">
        <v>79</v>
      </c>
      <c r="C19" s="66"/>
      <c r="D19" s="67"/>
      <c r="E19" s="36"/>
      <c r="F19" s="75"/>
    </row>
    <row r="20" spans="1:6" s="1" customFormat="1" ht="14.25" x14ac:dyDescent="0.2">
      <c r="A20" s="21"/>
      <c r="B20" s="68" t="s">
        <v>75</v>
      </c>
      <c r="C20" s="69" t="s">
        <v>7</v>
      </c>
      <c r="D20" s="67">
        <v>2</v>
      </c>
      <c r="E20" s="36"/>
      <c r="F20" s="75">
        <f>ROUND((+D20*E20),2)</f>
        <v>0</v>
      </c>
    </row>
    <row r="21" spans="1:6" s="1" customFormat="1" ht="14.25" x14ac:dyDescent="0.2">
      <c r="A21" s="21"/>
      <c r="B21" s="68" t="s">
        <v>76</v>
      </c>
      <c r="C21" s="69" t="s">
        <v>7</v>
      </c>
      <c r="D21" s="67">
        <v>2</v>
      </c>
      <c r="E21" s="36"/>
      <c r="F21" s="75">
        <f t="shared" ref="F21:F24" si="2">ROUND((+D21*E21),2)</f>
        <v>0</v>
      </c>
    </row>
    <row r="22" spans="1:6" s="1" customFormat="1" ht="14.25" x14ac:dyDescent="0.2">
      <c r="A22" s="21"/>
      <c r="B22" s="70" t="s">
        <v>78</v>
      </c>
      <c r="C22" s="69" t="s">
        <v>7</v>
      </c>
      <c r="D22" s="67">
        <v>2</v>
      </c>
      <c r="E22" s="36"/>
      <c r="F22" s="75">
        <f t="shared" si="2"/>
        <v>0</v>
      </c>
    </row>
    <row r="23" spans="1:6" s="1" customFormat="1" ht="14.25" x14ac:dyDescent="0.2">
      <c r="A23" s="21"/>
      <c r="B23" s="68" t="s">
        <v>77</v>
      </c>
      <c r="C23" s="69" t="s">
        <v>7</v>
      </c>
      <c r="D23" s="67">
        <v>5</v>
      </c>
      <c r="E23" s="36"/>
      <c r="F23" s="75">
        <f t="shared" si="2"/>
        <v>0</v>
      </c>
    </row>
    <row r="24" spans="1:6" s="1" customFormat="1" ht="14.25" x14ac:dyDescent="0.2">
      <c r="A24" s="21"/>
      <c r="B24" s="70" t="s">
        <v>92</v>
      </c>
      <c r="C24" s="69" t="s">
        <v>7</v>
      </c>
      <c r="D24" s="67">
        <v>3</v>
      </c>
      <c r="E24" s="36"/>
      <c r="F24" s="75">
        <f t="shared" si="2"/>
        <v>0</v>
      </c>
    </row>
    <row r="25" spans="1:6" s="1" customFormat="1" ht="14.25" x14ac:dyDescent="0.2">
      <c r="A25" s="21"/>
      <c r="B25" s="24"/>
      <c r="C25" s="29"/>
      <c r="D25" s="32"/>
      <c r="E25" s="36"/>
      <c r="F25" s="75"/>
    </row>
    <row r="26" spans="1:6" s="1" customFormat="1" ht="38.25" x14ac:dyDescent="0.2">
      <c r="A26" s="21" t="s">
        <v>13</v>
      </c>
      <c r="B26" s="68" t="s">
        <v>80</v>
      </c>
      <c r="C26" s="69" t="s">
        <v>7</v>
      </c>
      <c r="D26" s="67">
        <v>5</v>
      </c>
      <c r="E26" s="36"/>
      <c r="F26" s="75">
        <f>ROUND((+D26*E26),2)</f>
        <v>0</v>
      </c>
    </row>
    <row r="27" spans="1:6" s="1" customFormat="1" ht="14.25" x14ac:dyDescent="0.2">
      <c r="A27" s="21"/>
      <c r="B27" s="24"/>
      <c r="C27" s="29"/>
      <c r="D27" s="32"/>
      <c r="E27" s="36"/>
      <c r="F27" s="75"/>
    </row>
    <row r="28" spans="1:6" s="1" customFormat="1" ht="63.75" customHeight="1" x14ac:dyDescent="0.2">
      <c r="A28" s="21" t="s">
        <v>15</v>
      </c>
      <c r="B28" s="26" t="s">
        <v>40</v>
      </c>
      <c r="C28" s="29" t="s">
        <v>7</v>
      </c>
      <c r="D28" s="32">
        <v>10</v>
      </c>
      <c r="E28" s="36"/>
      <c r="F28" s="75">
        <f t="shared" ref="F28" si="3">ROUND((+D28*E28),2)</f>
        <v>0</v>
      </c>
    </row>
    <row r="29" spans="1:6" s="1" customFormat="1" ht="14.25" x14ac:dyDescent="0.2">
      <c r="A29" s="21"/>
      <c r="B29" s="26"/>
      <c r="C29" s="29"/>
      <c r="D29" s="32"/>
      <c r="E29" s="36"/>
      <c r="F29" s="75"/>
    </row>
    <row r="30" spans="1:6" s="1" customFormat="1" ht="89.25" x14ac:dyDescent="0.2">
      <c r="A30" s="21" t="s">
        <v>16</v>
      </c>
      <c r="B30" s="68" t="s">
        <v>132</v>
      </c>
      <c r="C30" s="69" t="s">
        <v>52</v>
      </c>
      <c r="D30" s="67">
        <v>1</v>
      </c>
      <c r="E30" s="36"/>
      <c r="F30" s="75">
        <f>ROUND((+D30*E30),2)</f>
        <v>0</v>
      </c>
    </row>
    <row r="31" spans="1:6" s="1" customFormat="1" ht="14.25" x14ac:dyDescent="0.2">
      <c r="A31" s="21"/>
      <c r="B31" s="24"/>
      <c r="C31" s="29"/>
      <c r="D31" s="32"/>
      <c r="E31" s="36"/>
      <c r="F31" s="75"/>
    </row>
    <row r="32" spans="1:6" ht="13.5" thickBot="1" x14ac:dyDescent="0.25">
      <c r="A32" s="50"/>
      <c r="B32" s="43" t="s">
        <v>45</v>
      </c>
      <c r="C32" s="30"/>
      <c r="D32" s="30"/>
      <c r="E32" s="44"/>
      <c r="F32" s="77">
        <f>SUM(F8:F31)</f>
        <v>0</v>
      </c>
    </row>
    <row r="33" spans="1:9" ht="13.5" thickTop="1" x14ac:dyDescent="0.2">
      <c r="A33" s="21"/>
      <c r="B33" s="49"/>
      <c r="C33" s="29"/>
      <c r="D33" s="29"/>
      <c r="E33" s="37"/>
      <c r="F33" s="75"/>
    </row>
    <row r="34" spans="1:9" x14ac:dyDescent="0.2">
      <c r="A34" s="21"/>
      <c r="B34" s="49"/>
      <c r="C34" s="29"/>
      <c r="D34" s="29"/>
      <c r="E34" s="37"/>
      <c r="F34" s="75"/>
    </row>
    <row r="35" spans="1:9" s="1" customFormat="1" ht="14.25" x14ac:dyDescent="0.2">
      <c r="A35" s="19" t="s">
        <v>21</v>
      </c>
      <c r="B35" s="19" t="s">
        <v>54</v>
      </c>
      <c r="C35" s="29"/>
      <c r="D35" s="32"/>
      <c r="E35" s="22"/>
      <c r="F35" s="75"/>
    </row>
    <row r="36" spans="1:9" s="1" customFormat="1" ht="14.25" x14ac:dyDescent="0.2">
      <c r="A36" s="19"/>
      <c r="B36" s="52" t="s">
        <v>57</v>
      </c>
      <c r="C36" s="29"/>
      <c r="D36" s="32"/>
      <c r="E36" s="22"/>
      <c r="F36" s="75"/>
    </row>
    <row r="37" spans="1:9" s="1" customFormat="1" ht="51" x14ac:dyDescent="0.2">
      <c r="A37" s="19"/>
      <c r="B37" s="52" t="s">
        <v>58</v>
      </c>
      <c r="C37" s="29"/>
      <c r="D37" s="32"/>
      <c r="E37" s="22"/>
      <c r="F37" s="75"/>
    </row>
    <row r="38" spans="1:9" s="1" customFormat="1" ht="14.25" x14ac:dyDescent="0.2">
      <c r="A38" s="19"/>
      <c r="B38" s="19"/>
      <c r="C38" s="29"/>
      <c r="D38" s="32"/>
      <c r="E38" s="22"/>
      <c r="F38" s="75"/>
    </row>
    <row r="39" spans="1:9" ht="42.75" customHeight="1" x14ac:dyDescent="0.2">
      <c r="A39" s="21" t="s">
        <v>1</v>
      </c>
      <c r="B39" s="24" t="s">
        <v>81</v>
      </c>
      <c r="C39" s="29" t="s">
        <v>10</v>
      </c>
      <c r="D39" s="32">
        <v>660</v>
      </c>
      <c r="E39" s="36"/>
      <c r="F39" s="75">
        <f t="shared" ref="F39:F43" si="4">ROUND((+D39*E39),2)</f>
        <v>0</v>
      </c>
      <c r="I39" s="48"/>
    </row>
    <row r="40" spans="1:9" x14ac:dyDescent="0.2">
      <c r="A40" s="21"/>
      <c r="B40" s="24"/>
      <c r="C40" s="29"/>
      <c r="D40" s="39"/>
      <c r="E40" s="36"/>
      <c r="F40" s="75"/>
    </row>
    <row r="41" spans="1:9" ht="25.5" x14ac:dyDescent="0.2">
      <c r="A41" s="21" t="s">
        <v>8</v>
      </c>
      <c r="B41" s="24" t="s">
        <v>50</v>
      </c>
      <c r="C41" s="29" t="s">
        <v>10</v>
      </c>
      <c r="D41" s="32">
        <v>10</v>
      </c>
      <c r="E41" s="36"/>
      <c r="F41" s="75">
        <f t="shared" si="4"/>
        <v>0</v>
      </c>
    </row>
    <row r="42" spans="1:9" x14ac:dyDescent="0.2">
      <c r="A42" s="21"/>
      <c r="B42" s="40"/>
      <c r="C42" s="41"/>
      <c r="D42" s="39"/>
      <c r="E42" s="42"/>
      <c r="F42" s="78"/>
    </row>
    <row r="43" spans="1:9" x14ac:dyDescent="0.2">
      <c r="A43" s="21" t="s">
        <v>9</v>
      </c>
      <c r="B43" s="24" t="s">
        <v>19</v>
      </c>
      <c r="C43" s="29" t="s">
        <v>11</v>
      </c>
      <c r="D43" s="32">
        <v>140</v>
      </c>
      <c r="E43" s="36"/>
      <c r="F43" s="75">
        <f t="shared" si="4"/>
        <v>0</v>
      </c>
    </row>
    <row r="44" spans="1:9" x14ac:dyDescent="0.2">
      <c r="A44" s="21"/>
      <c r="B44" s="24"/>
      <c r="C44" s="29"/>
      <c r="D44" s="32"/>
      <c r="E44" s="36"/>
      <c r="F44" s="75"/>
    </row>
    <row r="45" spans="1:9" ht="38.25" x14ac:dyDescent="0.2">
      <c r="A45" s="21" t="s">
        <v>12</v>
      </c>
      <c r="B45" s="24" t="s">
        <v>39</v>
      </c>
      <c r="C45" s="29" t="s">
        <v>10</v>
      </c>
      <c r="D45" s="32">
        <v>14</v>
      </c>
      <c r="E45" s="36"/>
      <c r="F45" s="75">
        <f>ROUND((+D45*E45),2)</f>
        <v>0</v>
      </c>
    </row>
    <row r="46" spans="1:9" x14ac:dyDescent="0.2">
      <c r="A46" s="21"/>
      <c r="B46" s="24"/>
      <c r="C46" s="29"/>
      <c r="D46" s="32"/>
      <c r="E46" s="36"/>
      <c r="F46" s="75"/>
    </row>
    <row r="47" spans="1:9" ht="51" x14ac:dyDescent="0.2">
      <c r="A47" s="21" t="s">
        <v>13</v>
      </c>
      <c r="B47" s="24" t="s">
        <v>41</v>
      </c>
      <c r="C47" s="29" t="s">
        <v>10</v>
      </c>
      <c r="D47" s="32">
        <v>101</v>
      </c>
      <c r="E47" s="36"/>
      <c r="F47" s="75">
        <f>ROUND((+D47*E47),2)</f>
        <v>0</v>
      </c>
    </row>
    <row r="48" spans="1:9" x14ac:dyDescent="0.2">
      <c r="A48" s="20"/>
      <c r="B48" s="27"/>
      <c r="C48" s="29"/>
      <c r="D48" s="34"/>
      <c r="E48" s="36"/>
      <c r="F48" s="75"/>
    </row>
    <row r="49" spans="1:6" ht="38.25" x14ac:dyDescent="0.2">
      <c r="A49" s="21" t="s">
        <v>15</v>
      </c>
      <c r="B49" s="24" t="s">
        <v>27</v>
      </c>
      <c r="C49" s="29" t="s">
        <v>10</v>
      </c>
      <c r="D49" s="32">
        <v>350</v>
      </c>
      <c r="E49" s="36"/>
      <c r="F49" s="75">
        <f t="shared" ref="F49" si="5">ROUND((+D49*E49),2)</f>
        <v>0</v>
      </c>
    </row>
    <row r="50" spans="1:6" x14ac:dyDescent="0.2">
      <c r="A50" s="21"/>
      <c r="B50" s="24"/>
      <c r="C50" s="29"/>
      <c r="D50" s="32"/>
      <c r="E50" s="36"/>
      <c r="F50" s="75"/>
    </row>
    <row r="51" spans="1:6" ht="38.25" x14ac:dyDescent="0.2">
      <c r="A51" s="21" t="s">
        <v>16</v>
      </c>
      <c r="B51" s="24" t="s">
        <v>35</v>
      </c>
      <c r="C51" s="29" t="s">
        <v>10</v>
      </c>
      <c r="D51" s="32">
        <v>600</v>
      </c>
      <c r="E51" s="36"/>
      <c r="F51" s="75">
        <f>ROUND((+D51*E51),2)</f>
        <v>0</v>
      </c>
    </row>
    <row r="52" spans="1:6" x14ac:dyDescent="0.2">
      <c r="A52" s="21"/>
      <c r="B52" s="24"/>
      <c r="C52" s="29"/>
      <c r="D52" s="32"/>
      <c r="E52" s="36"/>
      <c r="F52" s="75"/>
    </row>
    <row r="53" spans="1:6" ht="51" x14ac:dyDescent="0.2">
      <c r="A53" s="21" t="s">
        <v>17</v>
      </c>
      <c r="B53" s="24" t="s">
        <v>112</v>
      </c>
      <c r="C53" s="57" t="s">
        <v>14</v>
      </c>
      <c r="D53" s="32">
        <v>15</v>
      </c>
      <c r="E53" s="36"/>
      <c r="F53" s="75">
        <f>ROUND((+D53*E53),2)</f>
        <v>0</v>
      </c>
    </row>
    <row r="54" spans="1:6" x14ac:dyDescent="0.2">
      <c r="A54" s="21"/>
      <c r="B54" s="24"/>
      <c r="C54" s="29"/>
      <c r="D54" s="32"/>
      <c r="E54" s="36"/>
      <c r="F54" s="75"/>
    </row>
    <row r="55" spans="1:6" ht="51" x14ac:dyDescent="0.2">
      <c r="A55" s="21" t="s">
        <v>18</v>
      </c>
      <c r="B55" s="24" t="s">
        <v>113</v>
      </c>
      <c r="C55" s="29" t="s">
        <v>7</v>
      </c>
      <c r="D55" s="32">
        <v>2</v>
      </c>
      <c r="E55" s="36"/>
      <c r="F55" s="75">
        <f>ROUND((+D55*E55),2)</f>
        <v>0</v>
      </c>
    </row>
    <row r="56" spans="1:6" x14ac:dyDescent="0.2">
      <c r="A56" s="21"/>
      <c r="B56" s="24"/>
      <c r="C56" s="29"/>
      <c r="D56" s="32"/>
      <c r="E56" s="36"/>
      <c r="F56" s="75"/>
    </row>
    <row r="57" spans="1:6" ht="51" x14ac:dyDescent="0.2">
      <c r="A57" s="21" t="s">
        <v>66</v>
      </c>
      <c r="B57" s="24" t="s">
        <v>114</v>
      </c>
      <c r="C57" s="57" t="s">
        <v>14</v>
      </c>
      <c r="D57" s="32">
        <v>130</v>
      </c>
      <c r="E57" s="36"/>
      <c r="F57" s="75">
        <f>ROUND((+D57*E57),2)</f>
        <v>0</v>
      </c>
    </row>
    <row r="58" spans="1:6" x14ac:dyDescent="0.2">
      <c r="A58" s="21"/>
      <c r="B58" s="24"/>
      <c r="C58" s="29"/>
      <c r="D58" s="32"/>
      <c r="E58" s="36"/>
      <c r="F58" s="75"/>
    </row>
    <row r="59" spans="1:6" x14ac:dyDescent="0.2">
      <c r="A59" s="21"/>
      <c r="B59" s="24"/>
      <c r="C59" s="29"/>
      <c r="D59" s="32"/>
      <c r="E59" s="36"/>
      <c r="F59" s="75"/>
    </row>
    <row r="60" spans="1:6" ht="13.5" thickBot="1" x14ac:dyDescent="0.25">
      <c r="A60" s="50"/>
      <c r="B60" s="46" t="s">
        <v>44</v>
      </c>
      <c r="C60" s="30"/>
      <c r="D60" s="35"/>
      <c r="E60" s="45"/>
      <c r="F60" s="77">
        <f>SUM(F39:F59)</f>
        <v>0</v>
      </c>
    </row>
    <row r="61" spans="1:6" ht="13.5" thickTop="1" x14ac:dyDescent="0.2">
      <c r="A61" s="21"/>
      <c r="B61" s="47"/>
      <c r="C61" s="29"/>
      <c r="D61" s="34"/>
      <c r="E61" s="32"/>
      <c r="F61" s="75"/>
    </row>
    <row r="62" spans="1:6" x14ac:dyDescent="0.2">
      <c r="A62" s="21"/>
      <c r="B62" s="47"/>
      <c r="C62" s="29"/>
      <c r="D62" s="34"/>
      <c r="E62" s="32"/>
      <c r="F62" s="75"/>
    </row>
    <row r="63" spans="1:6" x14ac:dyDescent="0.2">
      <c r="A63" s="21" t="s">
        <v>22</v>
      </c>
      <c r="B63" s="19" t="s">
        <v>82</v>
      </c>
      <c r="C63" s="29"/>
      <c r="D63" s="34"/>
      <c r="E63" s="22"/>
      <c r="F63" s="75"/>
    </row>
    <row r="64" spans="1:6" x14ac:dyDescent="0.2">
      <c r="A64" s="21"/>
      <c r="B64" s="53"/>
      <c r="C64" s="29"/>
      <c r="D64" s="34"/>
      <c r="E64" s="54"/>
      <c r="F64" s="79"/>
    </row>
    <row r="65" spans="1:6" x14ac:dyDescent="0.2">
      <c r="A65" s="55" t="s">
        <v>1</v>
      </c>
      <c r="B65" s="56" t="s">
        <v>62</v>
      </c>
      <c r="C65" s="57" t="s">
        <v>14</v>
      </c>
      <c r="D65" s="58">
        <v>50</v>
      </c>
      <c r="E65" s="59"/>
      <c r="F65" s="75">
        <f t="shared" ref="F65" si="6">D65*E65</f>
        <v>0</v>
      </c>
    </row>
    <row r="66" spans="1:6" x14ac:dyDescent="0.2">
      <c r="A66" s="21"/>
      <c r="B66" s="60"/>
      <c r="C66" s="29"/>
      <c r="D66" s="34"/>
      <c r="E66" s="54"/>
      <c r="F66" s="79"/>
    </row>
    <row r="67" spans="1:6" ht="51" x14ac:dyDescent="0.2">
      <c r="A67" s="55" t="s">
        <v>8</v>
      </c>
      <c r="B67" s="56" t="s">
        <v>63</v>
      </c>
      <c r="C67" s="57" t="s">
        <v>10</v>
      </c>
      <c r="D67" s="58">
        <v>113</v>
      </c>
      <c r="E67" s="59"/>
      <c r="F67" s="75">
        <f>D67*E67</f>
        <v>0</v>
      </c>
    </row>
    <row r="68" spans="1:6" x14ac:dyDescent="0.2">
      <c r="A68" s="21"/>
      <c r="B68" s="60"/>
      <c r="C68" s="29"/>
      <c r="D68" s="34"/>
      <c r="E68" s="54"/>
      <c r="F68" s="79"/>
    </row>
    <row r="69" spans="1:6" x14ac:dyDescent="0.2">
      <c r="A69" s="21" t="s">
        <v>9</v>
      </c>
      <c r="B69" s="61" t="s">
        <v>64</v>
      </c>
      <c r="C69" s="29" t="s">
        <v>11</v>
      </c>
      <c r="D69" s="32">
        <v>920</v>
      </c>
      <c r="E69" s="32"/>
      <c r="F69" s="75">
        <f t="shared" ref="F69:F77" si="7">D69*E69</f>
        <v>0</v>
      </c>
    </row>
    <row r="70" spans="1:6" x14ac:dyDescent="0.2">
      <c r="A70" s="21"/>
      <c r="B70" s="61"/>
      <c r="C70" s="29"/>
      <c r="D70" s="32"/>
      <c r="E70" s="36"/>
      <c r="F70" s="75"/>
    </row>
    <row r="71" spans="1:6" ht="76.5" x14ac:dyDescent="0.2">
      <c r="A71" s="55" t="s">
        <v>12</v>
      </c>
      <c r="B71" s="24" t="s">
        <v>73</v>
      </c>
      <c r="C71" s="29" t="s">
        <v>10</v>
      </c>
      <c r="D71" s="32">
        <v>305</v>
      </c>
      <c r="E71" s="36"/>
      <c r="F71" s="75">
        <f t="shared" si="7"/>
        <v>0</v>
      </c>
    </row>
    <row r="72" spans="1:6" x14ac:dyDescent="0.2">
      <c r="A72" s="55"/>
      <c r="B72" s="24"/>
      <c r="C72" s="29"/>
      <c r="D72" s="32"/>
      <c r="E72" s="36"/>
      <c r="F72" s="75"/>
    </row>
    <row r="73" spans="1:6" ht="76.5" x14ac:dyDescent="0.2">
      <c r="A73" s="55" t="s">
        <v>13</v>
      </c>
      <c r="B73" s="24" t="s">
        <v>68</v>
      </c>
      <c r="C73" s="29" t="s">
        <v>10</v>
      </c>
      <c r="D73" s="32">
        <v>205</v>
      </c>
      <c r="E73" s="36"/>
      <c r="F73" s="75">
        <f t="shared" ref="F73" si="8">D73*E73</f>
        <v>0</v>
      </c>
    </row>
    <row r="74" spans="1:6" x14ac:dyDescent="0.2">
      <c r="A74" s="55"/>
      <c r="B74" s="24"/>
      <c r="C74" s="29"/>
      <c r="D74" s="32"/>
      <c r="E74" s="36"/>
      <c r="F74" s="75"/>
    </row>
    <row r="75" spans="1:6" ht="25.5" x14ac:dyDescent="0.2">
      <c r="A75" s="21" t="s">
        <v>15</v>
      </c>
      <c r="B75" s="25" t="s">
        <v>65</v>
      </c>
      <c r="C75" s="29" t="s">
        <v>11</v>
      </c>
      <c r="D75" s="32">
        <v>920</v>
      </c>
      <c r="E75" s="36"/>
      <c r="F75" s="75">
        <f t="shared" si="7"/>
        <v>0</v>
      </c>
    </row>
    <row r="76" spans="1:6" x14ac:dyDescent="0.2">
      <c r="A76" s="21"/>
      <c r="B76" s="25"/>
      <c r="C76" s="29"/>
      <c r="D76" s="32"/>
      <c r="E76" s="36"/>
      <c r="F76" s="75"/>
    </row>
    <row r="77" spans="1:6" ht="27.75" customHeight="1" x14ac:dyDescent="0.2">
      <c r="A77" s="55" t="s">
        <v>16</v>
      </c>
      <c r="B77" s="25" t="s">
        <v>93</v>
      </c>
      <c r="C77" s="29" t="s">
        <v>11</v>
      </c>
      <c r="D77" s="32">
        <v>920</v>
      </c>
      <c r="E77" s="36"/>
      <c r="F77" s="75">
        <f t="shared" si="7"/>
        <v>0</v>
      </c>
    </row>
    <row r="78" spans="1:6" x14ac:dyDescent="0.2">
      <c r="A78" s="55"/>
      <c r="B78" s="25"/>
      <c r="C78" s="29"/>
      <c r="D78" s="32"/>
      <c r="E78" s="36"/>
      <c r="F78" s="75"/>
    </row>
    <row r="79" spans="1:6" ht="25.5" x14ac:dyDescent="0.2">
      <c r="A79" s="55" t="s">
        <v>17</v>
      </c>
      <c r="B79" s="25" t="s">
        <v>94</v>
      </c>
      <c r="C79" s="29" t="s">
        <v>11</v>
      </c>
      <c r="D79" s="32">
        <v>920</v>
      </c>
      <c r="E79" s="36"/>
      <c r="F79" s="75">
        <f>D79*E79</f>
        <v>0</v>
      </c>
    </row>
    <row r="80" spans="1:6" x14ac:dyDescent="0.2">
      <c r="A80" s="55"/>
      <c r="B80" s="25"/>
      <c r="C80" s="29"/>
      <c r="D80" s="32"/>
      <c r="E80" s="36"/>
      <c r="F80" s="75"/>
    </row>
    <row r="81" spans="1:6" ht="63.75" x14ac:dyDescent="0.2">
      <c r="A81" s="55" t="s">
        <v>18</v>
      </c>
      <c r="B81" s="84" t="s">
        <v>102</v>
      </c>
      <c r="C81" s="85"/>
      <c r="D81" s="86"/>
      <c r="E81" s="36"/>
      <c r="F81" s="75"/>
    </row>
    <row r="82" spans="1:6" x14ac:dyDescent="0.2">
      <c r="A82" s="55"/>
      <c r="B82" s="84" t="s">
        <v>103</v>
      </c>
      <c r="C82" s="87" t="s">
        <v>104</v>
      </c>
      <c r="D82" s="88">
        <v>61</v>
      </c>
      <c r="E82" s="36"/>
      <c r="F82" s="75">
        <f>D82*E82</f>
        <v>0</v>
      </c>
    </row>
    <row r="83" spans="1:6" x14ac:dyDescent="0.2">
      <c r="A83" s="55"/>
      <c r="B83" s="84" t="s">
        <v>105</v>
      </c>
      <c r="C83" s="87" t="s">
        <v>104</v>
      </c>
      <c r="D83" s="88">
        <v>65</v>
      </c>
      <c r="E83" s="36"/>
      <c r="F83" s="75">
        <f t="shared" ref="F83:F84" si="9">D83*E83</f>
        <v>0</v>
      </c>
    </row>
    <row r="84" spans="1:6" x14ac:dyDescent="0.2">
      <c r="A84" s="55"/>
      <c r="B84" s="84" t="s">
        <v>106</v>
      </c>
      <c r="C84" s="87" t="s">
        <v>104</v>
      </c>
      <c r="D84" s="88">
        <v>4</v>
      </c>
      <c r="E84" s="36"/>
      <c r="F84" s="75">
        <f t="shared" si="9"/>
        <v>0</v>
      </c>
    </row>
    <row r="85" spans="1:6" x14ac:dyDescent="0.2">
      <c r="A85" s="55"/>
      <c r="B85" s="89"/>
      <c r="C85" s="87"/>
      <c r="D85" s="88"/>
      <c r="E85" s="36"/>
      <c r="F85" s="75"/>
    </row>
    <row r="86" spans="1:6" ht="13.5" thickBot="1" x14ac:dyDescent="0.25">
      <c r="A86" s="21"/>
      <c r="B86" s="46" t="s">
        <v>67</v>
      </c>
      <c r="C86" s="30"/>
      <c r="D86" s="35"/>
      <c r="E86" s="45"/>
      <c r="F86" s="77">
        <f>SUM(F65:F85)</f>
        <v>0</v>
      </c>
    </row>
    <row r="87" spans="1:6" ht="13.5" thickTop="1" x14ac:dyDescent="0.2">
      <c r="A87" s="21"/>
      <c r="B87" s="47"/>
      <c r="C87" s="29"/>
      <c r="D87" s="34"/>
      <c r="E87" s="32"/>
      <c r="F87" s="75"/>
    </row>
    <row r="88" spans="1:6" x14ac:dyDescent="0.2">
      <c r="A88" s="21"/>
      <c r="B88" s="47"/>
      <c r="C88" s="29"/>
      <c r="D88" s="34"/>
      <c r="E88" s="32"/>
      <c r="F88" s="75"/>
    </row>
    <row r="89" spans="1:6" x14ac:dyDescent="0.2">
      <c r="A89" s="21" t="s">
        <v>23</v>
      </c>
      <c r="B89" s="24" t="s">
        <v>55</v>
      </c>
      <c r="C89" s="29"/>
      <c r="D89" s="34"/>
      <c r="E89" s="22"/>
      <c r="F89" s="75"/>
    </row>
    <row r="90" spans="1:6" x14ac:dyDescent="0.2">
      <c r="A90" s="21"/>
      <c r="B90" s="24"/>
      <c r="C90" s="29"/>
      <c r="D90" s="34"/>
      <c r="E90" s="22"/>
      <c r="F90" s="75"/>
    </row>
    <row r="91" spans="1:6" ht="76.5" x14ac:dyDescent="0.2">
      <c r="A91" s="21" t="s">
        <v>1</v>
      </c>
      <c r="B91" s="24" t="s">
        <v>95</v>
      </c>
      <c r="C91" s="29" t="s">
        <v>14</v>
      </c>
      <c r="D91" s="32">
        <v>23</v>
      </c>
      <c r="E91" s="36"/>
      <c r="F91" s="75">
        <f>ROUND((+D91*E91),2)</f>
        <v>0</v>
      </c>
    </row>
    <row r="92" spans="1:6" x14ac:dyDescent="0.2">
      <c r="A92" s="21"/>
      <c r="B92" s="24"/>
      <c r="C92" s="29"/>
      <c r="D92" s="32"/>
      <c r="E92" s="36"/>
      <c r="F92" s="75"/>
    </row>
    <row r="93" spans="1:6" ht="76.5" x14ac:dyDescent="0.2">
      <c r="A93" s="21" t="s">
        <v>8</v>
      </c>
      <c r="B93" s="24" t="s">
        <v>48</v>
      </c>
      <c r="C93" s="29" t="s">
        <v>14</v>
      </c>
      <c r="D93" s="32">
        <v>17</v>
      </c>
      <c r="E93" s="36"/>
      <c r="F93" s="75">
        <f>ROUND((+D93*E93),2)</f>
        <v>0</v>
      </c>
    </row>
    <row r="94" spans="1:6" x14ac:dyDescent="0.2">
      <c r="A94" s="21"/>
      <c r="B94" s="24"/>
      <c r="C94" s="29"/>
      <c r="D94" s="32"/>
      <c r="E94" s="36"/>
      <c r="F94" s="75"/>
    </row>
    <row r="95" spans="1:6" ht="76.5" x14ac:dyDescent="0.2">
      <c r="A95" s="21" t="s">
        <v>9</v>
      </c>
      <c r="B95" s="24" t="s">
        <v>96</v>
      </c>
      <c r="C95" s="29" t="s">
        <v>14</v>
      </c>
      <c r="D95" s="32">
        <v>23</v>
      </c>
      <c r="E95" s="36"/>
      <c r="F95" s="75">
        <f>ROUND((+D95*E95),2)</f>
        <v>0</v>
      </c>
    </row>
    <row r="96" spans="1:6" x14ac:dyDescent="0.2">
      <c r="A96" s="21"/>
      <c r="B96" s="24"/>
      <c r="C96" s="29"/>
      <c r="D96" s="32"/>
      <c r="E96" s="36"/>
      <c r="F96" s="75"/>
    </row>
    <row r="97" spans="1:6" ht="76.5" x14ac:dyDescent="0.2">
      <c r="A97" s="21" t="s">
        <v>12</v>
      </c>
      <c r="B97" s="24" t="s">
        <v>97</v>
      </c>
      <c r="C97" s="29" t="s">
        <v>14</v>
      </c>
      <c r="D97" s="32">
        <v>64</v>
      </c>
      <c r="E97" s="36"/>
      <c r="F97" s="75">
        <f>ROUND((+D97*E97),2)</f>
        <v>0</v>
      </c>
    </row>
    <row r="98" spans="1:6" x14ac:dyDescent="0.2">
      <c r="A98" s="21"/>
      <c r="B98" s="24"/>
      <c r="C98" s="29"/>
      <c r="D98" s="32"/>
      <c r="E98" s="36"/>
      <c r="F98" s="75"/>
    </row>
    <row r="99" spans="1:6" ht="76.5" x14ac:dyDescent="0.2">
      <c r="A99" s="21" t="s">
        <v>13</v>
      </c>
      <c r="B99" s="24" t="s">
        <v>98</v>
      </c>
      <c r="C99" s="29" t="s">
        <v>14</v>
      </c>
      <c r="D99" s="32">
        <v>62</v>
      </c>
      <c r="E99" s="36"/>
      <c r="F99" s="75">
        <f>ROUND((+D99*E99),2)</f>
        <v>0</v>
      </c>
    </row>
    <row r="100" spans="1:6" x14ac:dyDescent="0.2">
      <c r="A100" s="21"/>
      <c r="B100" s="24"/>
      <c r="C100" s="29"/>
      <c r="D100" s="32"/>
      <c r="E100" s="36"/>
      <c r="F100" s="75"/>
    </row>
    <row r="101" spans="1:6" ht="132" customHeight="1" x14ac:dyDescent="0.2">
      <c r="A101" s="21" t="s">
        <v>15</v>
      </c>
      <c r="B101" s="25" t="s">
        <v>89</v>
      </c>
      <c r="C101" s="29"/>
      <c r="D101" s="32"/>
      <c r="E101" s="36"/>
      <c r="F101" s="75"/>
    </row>
    <row r="102" spans="1:6" x14ac:dyDescent="0.2">
      <c r="A102" s="21"/>
      <c r="B102" s="24" t="s">
        <v>24</v>
      </c>
      <c r="C102" s="29" t="s">
        <v>7</v>
      </c>
      <c r="D102" s="32">
        <v>11</v>
      </c>
      <c r="E102" s="36"/>
      <c r="F102" s="75">
        <f>ROUND((+D102*E102),2)</f>
        <v>0</v>
      </c>
    </row>
    <row r="103" spans="1:6" x14ac:dyDescent="0.2">
      <c r="A103" s="21"/>
      <c r="B103" s="24"/>
      <c r="C103" s="29"/>
      <c r="D103" s="32"/>
      <c r="E103" s="36"/>
      <c r="F103" s="75"/>
    </row>
    <row r="104" spans="1:6" ht="81" customHeight="1" x14ac:dyDescent="0.2">
      <c r="A104" s="21" t="s">
        <v>16</v>
      </c>
      <c r="B104" s="25" t="s">
        <v>70</v>
      </c>
      <c r="C104" s="29"/>
      <c r="D104" s="32"/>
      <c r="E104" s="36"/>
      <c r="F104" s="75"/>
    </row>
    <row r="105" spans="1:6" x14ac:dyDescent="0.2">
      <c r="A105" s="21"/>
      <c r="B105" s="25" t="s">
        <v>83</v>
      </c>
      <c r="C105" s="29" t="s">
        <v>7</v>
      </c>
      <c r="D105" s="32">
        <v>6</v>
      </c>
      <c r="E105" s="36"/>
      <c r="F105" s="75">
        <f>ROUND((+D105*E105),2)</f>
        <v>0</v>
      </c>
    </row>
    <row r="106" spans="1:6" x14ac:dyDescent="0.2">
      <c r="A106" s="21"/>
      <c r="B106" s="25" t="s">
        <v>84</v>
      </c>
      <c r="C106" s="29" t="s">
        <v>7</v>
      </c>
      <c r="D106" s="32">
        <v>5</v>
      </c>
      <c r="E106" s="36"/>
      <c r="F106" s="75">
        <f>ROUND((+D106*E106),2)</f>
        <v>0</v>
      </c>
    </row>
    <row r="107" spans="1:6" x14ac:dyDescent="0.2">
      <c r="A107" s="21"/>
      <c r="B107" s="25"/>
      <c r="C107" s="29"/>
      <c r="D107" s="32"/>
      <c r="E107" s="36"/>
      <c r="F107" s="75"/>
    </row>
    <row r="108" spans="1:6" x14ac:dyDescent="0.2">
      <c r="A108" s="21"/>
      <c r="B108" s="25"/>
      <c r="C108" s="29"/>
      <c r="D108" s="32"/>
      <c r="E108" s="36"/>
      <c r="F108" s="75"/>
    </row>
    <row r="109" spans="1:6" ht="52.5" x14ac:dyDescent="0.2">
      <c r="A109" s="21" t="s">
        <v>17</v>
      </c>
      <c r="B109" s="24" t="s">
        <v>47</v>
      </c>
      <c r="C109" s="29" t="s">
        <v>7</v>
      </c>
      <c r="D109" s="36">
        <v>5</v>
      </c>
      <c r="E109" s="36"/>
      <c r="F109" s="75">
        <f>ROUND((+D109*E109),2)</f>
        <v>0</v>
      </c>
    </row>
    <row r="110" spans="1:6" x14ac:dyDescent="0.2">
      <c r="A110" s="21"/>
      <c r="B110" s="24"/>
      <c r="C110" s="29"/>
      <c r="D110" s="32"/>
      <c r="E110" s="36"/>
      <c r="F110" s="75"/>
    </row>
    <row r="111" spans="1:6" ht="52.5" x14ac:dyDescent="0.2">
      <c r="A111" s="21" t="s">
        <v>18</v>
      </c>
      <c r="B111" s="24" t="s">
        <v>99</v>
      </c>
      <c r="C111" s="29" t="s">
        <v>7</v>
      </c>
      <c r="D111" s="36">
        <v>1</v>
      </c>
      <c r="E111" s="36"/>
      <c r="F111" s="75">
        <f>ROUND((+D111*E111),2)</f>
        <v>0</v>
      </c>
    </row>
    <row r="112" spans="1:6" x14ac:dyDescent="0.2">
      <c r="A112" s="21"/>
      <c r="C112" s="29"/>
      <c r="D112" s="36"/>
      <c r="E112" s="36"/>
      <c r="F112" s="75"/>
    </row>
    <row r="113" spans="1:6" ht="52.5" x14ac:dyDescent="0.2">
      <c r="A113" s="21" t="s">
        <v>66</v>
      </c>
      <c r="B113" s="24" t="s">
        <v>100</v>
      </c>
      <c r="C113" s="29" t="s">
        <v>7</v>
      </c>
      <c r="D113" s="36">
        <v>1</v>
      </c>
      <c r="E113" s="36"/>
      <c r="F113" s="75">
        <f>ROUND((+D113*E113),2)</f>
        <v>0</v>
      </c>
    </row>
    <row r="114" spans="1:6" x14ac:dyDescent="0.2">
      <c r="A114" s="21"/>
      <c r="C114" s="29"/>
      <c r="D114" s="36"/>
      <c r="E114" s="36"/>
      <c r="F114" s="75"/>
    </row>
    <row r="115" spans="1:6" ht="52.5" x14ac:dyDescent="0.2">
      <c r="A115" s="21" t="s">
        <v>107</v>
      </c>
      <c r="B115" s="24" t="s">
        <v>101</v>
      </c>
      <c r="C115" s="29" t="s">
        <v>7</v>
      </c>
      <c r="D115" s="36">
        <v>1</v>
      </c>
      <c r="E115" s="36"/>
      <c r="F115" s="75">
        <f>ROUND((+D115*E115),2)</f>
        <v>0</v>
      </c>
    </row>
    <row r="116" spans="1:6" x14ac:dyDescent="0.2">
      <c r="A116" s="21"/>
      <c r="C116" s="29"/>
      <c r="D116" s="36"/>
      <c r="E116" s="36"/>
      <c r="F116" s="75"/>
    </row>
    <row r="117" spans="1:6" ht="51" x14ac:dyDescent="0.2">
      <c r="A117" s="21" t="s">
        <v>109</v>
      </c>
      <c r="B117" s="24" t="s">
        <v>108</v>
      </c>
      <c r="C117" s="29" t="s">
        <v>7</v>
      </c>
      <c r="D117" s="32">
        <v>4</v>
      </c>
      <c r="E117" s="36"/>
      <c r="F117" s="75">
        <f>ROUND((+D117*E117),2)</f>
        <v>0</v>
      </c>
    </row>
    <row r="118" spans="1:6" x14ac:dyDescent="0.2">
      <c r="A118" s="21"/>
      <c r="C118" s="29"/>
      <c r="D118" s="36"/>
      <c r="E118" s="36"/>
      <c r="F118" s="75"/>
    </row>
    <row r="119" spans="1:6" ht="25.5" x14ac:dyDescent="0.2">
      <c r="A119" s="21" t="s">
        <v>111</v>
      </c>
      <c r="B119" s="24" t="s">
        <v>110</v>
      </c>
      <c r="C119" s="29" t="s">
        <v>7</v>
      </c>
      <c r="D119" s="32">
        <v>15</v>
      </c>
      <c r="E119" s="36"/>
      <c r="F119" s="75">
        <f t="shared" ref="F119" si="10">ROUND((+D119*E119),2)</f>
        <v>0</v>
      </c>
    </row>
    <row r="120" spans="1:6" x14ac:dyDescent="0.2">
      <c r="A120" s="21"/>
      <c r="C120" s="29"/>
      <c r="D120" s="36"/>
      <c r="E120" s="36"/>
      <c r="F120" s="75"/>
    </row>
    <row r="121" spans="1:6" ht="38.25" x14ac:dyDescent="0.2">
      <c r="A121" s="21" t="s">
        <v>131</v>
      </c>
      <c r="B121" s="24" t="s">
        <v>115</v>
      </c>
      <c r="C121" s="29" t="s">
        <v>14</v>
      </c>
      <c r="D121" s="32">
        <v>100</v>
      </c>
      <c r="E121" s="36"/>
      <c r="F121" s="75">
        <f>ROUND((+D121*E121),2)</f>
        <v>0</v>
      </c>
    </row>
    <row r="122" spans="1:6" x14ac:dyDescent="0.2">
      <c r="A122" s="21"/>
      <c r="B122" s="51"/>
      <c r="C122" s="29"/>
      <c r="D122" s="36"/>
      <c r="E122" s="36"/>
      <c r="F122" s="75"/>
    </row>
    <row r="123" spans="1:6" ht="13.5" thickBot="1" x14ac:dyDescent="0.25">
      <c r="A123" s="50"/>
      <c r="B123" s="46" t="s">
        <v>43</v>
      </c>
      <c r="C123" s="30"/>
      <c r="D123" s="35"/>
      <c r="E123" s="45"/>
      <c r="F123" s="77">
        <f>SUM(F91:F122)</f>
        <v>0</v>
      </c>
    </row>
    <row r="124" spans="1:6" ht="13.5" thickTop="1" x14ac:dyDescent="0.2">
      <c r="A124" s="21"/>
      <c r="B124" s="47"/>
      <c r="C124" s="29"/>
      <c r="D124" s="34"/>
      <c r="E124" s="32"/>
      <c r="F124" s="75"/>
    </row>
    <row r="125" spans="1:6" x14ac:dyDescent="0.2">
      <c r="A125" s="21" t="s">
        <v>38</v>
      </c>
      <c r="B125" s="24" t="s">
        <v>118</v>
      </c>
      <c r="C125" s="29"/>
      <c r="D125" s="34"/>
      <c r="E125" s="22"/>
      <c r="F125" s="75"/>
    </row>
    <row r="126" spans="1:6" x14ac:dyDescent="0.2">
      <c r="A126" s="21"/>
      <c r="B126" s="47"/>
      <c r="C126" s="29"/>
      <c r="D126" s="34"/>
      <c r="E126" s="32"/>
      <c r="F126" s="75"/>
    </row>
    <row r="127" spans="1:6" ht="38.25" x14ac:dyDescent="0.2">
      <c r="A127" s="21" t="s">
        <v>1</v>
      </c>
      <c r="B127" s="24" t="s">
        <v>119</v>
      </c>
      <c r="C127" s="29"/>
      <c r="D127" s="34"/>
      <c r="E127" s="32"/>
      <c r="F127" s="75"/>
    </row>
    <row r="128" spans="1:6" x14ac:dyDescent="0.2">
      <c r="A128" s="21"/>
      <c r="B128" s="91" t="s">
        <v>120</v>
      </c>
      <c r="C128" s="92" t="s">
        <v>104</v>
      </c>
      <c r="D128" s="93">
        <v>12</v>
      </c>
      <c r="E128" s="93"/>
      <c r="F128" s="94">
        <f>D128*E128</f>
        <v>0</v>
      </c>
    </row>
    <row r="129" spans="1:6" x14ac:dyDescent="0.2">
      <c r="A129" s="21"/>
      <c r="B129" s="91" t="s">
        <v>121</v>
      </c>
      <c r="C129" s="92" t="s">
        <v>104</v>
      </c>
      <c r="D129" s="93">
        <v>10</v>
      </c>
      <c r="E129" s="93"/>
      <c r="F129" s="94">
        <f>D129*E129</f>
        <v>0</v>
      </c>
    </row>
    <row r="130" spans="1:6" x14ac:dyDescent="0.2">
      <c r="A130" s="21"/>
      <c r="B130" s="91" t="s">
        <v>122</v>
      </c>
      <c r="C130" s="92" t="s">
        <v>104</v>
      </c>
      <c r="D130" s="93">
        <v>10</v>
      </c>
      <c r="E130" s="93"/>
      <c r="F130" s="93">
        <f>D130*E130</f>
        <v>0</v>
      </c>
    </row>
    <row r="131" spans="1:6" x14ac:dyDescent="0.2">
      <c r="A131" s="21"/>
      <c r="B131" s="91" t="s">
        <v>123</v>
      </c>
      <c r="C131" s="92" t="s">
        <v>104</v>
      </c>
      <c r="D131" s="93">
        <v>10</v>
      </c>
      <c r="E131" s="93"/>
      <c r="F131" s="93">
        <f>D131*E131</f>
        <v>0</v>
      </c>
    </row>
    <row r="132" spans="1:6" x14ac:dyDescent="0.2">
      <c r="A132" s="21"/>
      <c r="B132" s="91" t="s">
        <v>124</v>
      </c>
      <c r="C132" s="92" t="s">
        <v>104</v>
      </c>
      <c r="D132" s="93">
        <v>60</v>
      </c>
      <c r="E132" s="93"/>
      <c r="F132" s="93">
        <f>D132*E132</f>
        <v>0</v>
      </c>
    </row>
    <row r="133" spans="1:6" x14ac:dyDescent="0.2">
      <c r="A133" s="21"/>
      <c r="B133" s="47"/>
      <c r="C133" s="29"/>
      <c r="D133" s="34"/>
      <c r="E133" s="32"/>
      <c r="F133" s="75"/>
    </row>
    <row r="134" spans="1:6" ht="13.5" thickBot="1" x14ac:dyDescent="0.25">
      <c r="A134" s="50"/>
      <c r="B134" s="46" t="s">
        <v>125</v>
      </c>
      <c r="C134" s="30"/>
      <c r="D134" s="35"/>
      <c r="E134" s="45"/>
      <c r="F134" s="95">
        <f>SUM(F128:F133)</f>
        <v>0</v>
      </c>
    </row>
    <row r="135" spans="1:6" ht="13.5" thickTop="1" x14ac:dyDescent="0.2">
      <c r="A135" s="21"/>
      <c r="B135" s="47"/>
      <c r="C135" s="29"/>
      <c r="D135" s="34"/>
      <c r="E135" s="32"/>
      <c r="F135" s="96"/>
    </row>
    <row r="136" spans="1:6" x14ac:dyDescent="0.2">
      <c r="A136" s="21"/>
      <c r="B136" s="47"/>
      <c r="C136" s="29"/>
      <c r="D136" s="34"/>
      <c r="E136" s="32"/>
      <c r="F136" s="75"/>
    </row>
    <row r="137" spans="1:6" x14ac:dyDescent="0.2">
      <c r="A137" s="21" t="s">
        <v>117</v>
      </c>
      <c r="B137" s="24" t="s">
        <v>56</v>
      </c>
      <c r="C137" s="29"/>
      <c r="D137" s="34"/>
      <c r="E137" s="22"/>
      <c r="F137" s="75"/>
    </row>
    <row r="138" spans="1:6" x14ac:dyDescent="0.2">
      <c r="A138" s="21"/>
      <c r="B138" s="24"/>
      <c r="C138" s="29"/>
      <c r="D138" s="32"/>
      <c r="E138" s="22"/>
      <c r="F138" s="75"/>
    </row>
    <row r="139" spans="1:6" ht="25.5" x14ac:dyDescent="0.2">
      <c r="A139" s="21" t="s">
        <v>1</v>
      </c>
      <c r="B139" s="24" t="s">
        <v>25</v>
      </c>
      <c r="C139" s="29" t="s">
        <v>14</v>
      </c>
      <c r="D139" s="32">
        <v>150</v>
      </c>
      <c r="E139" s="36"/>
      <c r="F139" s="75">
        <f t="shared" ref="F139:F147" si="11">ROUND((+D139*E139),2)</f>
        <v>0</v>
      </c>
    </row>
    <row r="140" spans="1:6" x14ac:dyDescent="0.2">
      <c r="A140" s="21"/>
      <c r="B140" s="24"/>
      <c r="C140" s="29"/>
      <c r="D140" s="32"/>
      <c r="E140" s="36"/>
      <c r="F140" s="75"/>
    </row>
    <row r="141" spans="1:6" x14ac:dyDescent="0.2">
      <c r="A141" s="21" t="s">
        <v>8</v>
      </c>
      <c r="B141" s="24" t="s">
        <v>37</v>
      </c>
      <c r="C141" s="29" t="s">
        <v>14</v>
      </c>
      <c r="D141" s="32">
        <v>150</v>
      </c>
      <c r="E141" s="36"/>
      <c r="F141" s="75">
        <f t="shared" si="11"/>
        <v>0</v>
      </c>
    </row>
    <row r="142" spans="1:6" x14ac:dyDescent="0.2">
      <c r="A142" s="21"/>
      <c r="B142" s="24"/>
      <c r="C142" s="29"/>
      <c r="D142" s="32"/>
      <c r="E142" s="36"/>
      <c r="F142" s="75"/>
    </row>
    <row r="143" spans="1:6" x14ac:dyDescent="0.2">
      <c r="A143" s="21" t="s">
        <v>9</v>
      </c>
      <c r="B143" s="24" t="s">
        <v>26</v>
      </c>
      <c r="C143" s="29" t="s">
        <v>7</v>
      </c>
      <c r="D143" s="32">
        <v>11</v>
      </c>
      <c r="E143" s="36"/>
      <c r="F143" s="75">
        <f t="shared" si="11"/>
        <v>0</v>
      </c>
    </row>
    <row r="144" spans="1:6" x14ac:dyDescent="0.2">
      <c r="A144" s="21"/>
      <c r="B144" s="24"/>
      <c r="C144" s="29"/>
      <c r="D144" s="32"/>
      <c r="E144" s="36"/>
      <c r="F144" s="75"/>
    </row>
    <row r="145" spans="1:6" x14ac:dyDescent="0.2">
      <c r="A145" s="21" t="s">
        <v>12</v>
      </c>
      <c r="B145" s="24" t="s">
        <v>49</v>
      </c>
      <c r="C145" s="29" t="s">
        <v>14</v>
      </c>
      <c r="D145" s="32">
        <f>D141</f>
        <v>150</v>
      </c>
      <c r="E145" s="36"/>
      <c r="F145" s="75">
        <f t="shared" si="11"/>
        <v>0</v>
      </c>
    </row>
    <row r="146" spans="1:6" x14ac:dyDescent="0.2">
      <c r="A146" s="21"/>
      <c r="B146" s="24"/>
      <c r="C146" s="29"/>
      <c r="D146" s="32"/>
      <c r="E146" s="36"/>
      <c r="F146" s="75"/>
    </row>
    <row r="147" spans="1:6" ht="38.25" x14ac:dyDescent="0.2">
      <c r="A147" s="21" t="s">
        <v>13</v>
      </c>
      <c r="B147" s="24" t="s">
        <v>36</v>
      </c>
      <c r="C147" s="29" t="s">
        <v>14</v>
      </c>
      <c r="D147" s="32">
        <f>D141</f>
        <v>150</v>
      </c>
      <c r="E147" s="36"/>
      <c r="F147" s="75">
        <f t="shared" si="11"/>
        <v>0</v>
      </c>
    </row>
    <row r="148" spans="1:6" x14ac:dyDescent="0.2">
      <c r="A148" s="21"/>
      <c r="B148" s="24"/>
      <c r="C148" s="29"/>
      <c r="D148" s="32"/>
      <c r="E148" s="36"/>
      <c r="F148" s="75"/>
    </row>
    <row r="149" spans="1:6" ht="25.5" x14ac:dyDescent="0.2">
      <c r="A149" s="62" t="s">
        <v>15</v>
      </c>
      <c r="B149" s="63" t="s">
        <v>72</v>
      </c>
      <c r="C149" s="29" t="s">
        <v>7</v>
      </c>
      <c r="D149" s="64">
        <v>3</v>
      </c>
      <c r="E149" s="36"/>
      <c r="F149" s="80">
        <f>D149*E149</f>
        <v>0</v>
      </c>
    </row>
    <row r="150" spans="1:6" x14ac:dyDescent="0.2">
      <c r="A150" s="62"/>
      <c r="B150" s="63"/>
      <c r="C150" s="29"/>
      <c r="D150" s="64"/>
      <c r="E150" s="36"/>
      <c r="F150" s="90"/>
    </row>
    <row r="151" spans="1:6" ht="13.5" thickBot="1" x14ac:dyDescent="0.25">
      <c r="A151" s="50"/>
      <c r="B151" s="46" t="s">
        <v>46</v>
      </c>
      <c r="C151" s="30"/>
      <c r="D151" s="35"/>
      <c r="E151" s="35"/>
      <c r="F151" s="77">
        <f>SUM(F139:F150)</f>
        <v>0</v>
      </c>
    </row>
    <row r="152" spans="1:6" ht="13.5" thickTop="1" x14ac:dyDescent="0.2">
      <c r="A152" s="21"/>
      <c r="B152" s="27"/>
      <c r="C152" s="29"/>
      <c r="D152" s="34"/>
      <c r="E152" s="22"/>
      <c r="F152" s="75"/>
    </row>
    <row r="153" spans="1:6" x14ac:dyDescent="0.2">
      <c r="A153" s="21"/>
      <c r="B153" s="27"/>
      <c r="C153" s="29"/>
      <c r="D153" s="34"/>
      <c r="E153" s="32"/>
      <c r="F153" s="75"/>
    </row>
    <row r="154" spans="1:6" x14ac:dyDescent="0.2">
      <c r="A154" s="21"/>
      <c r="B154" s="27"/>
      <c r="C154" s="29"/>
      <c r="D154" s="34"/>
      <c r="E154" s="22"/>
      <c r="F154" s="75"/>
    </row>
    <row r="155" spans="1:6" x14ac:dyDescent="0.2">
      <c r="A155" s="21"/>
      <c r="B155" s="24"/>
      <c r="C155" s="29"/>
      <c r="D155" s="34"/>
      <c r="E155" s="22"/>
      <c r="F155" s="75"/>
    </row>
    <row r="156" spans="1:6" ht="13.5" thickBot="1" x14ac:dyDescent="0.25">
      <c r="A156" s="50"/>
      <c r="B156" s="46" t="s">
        <v>69</v>
      </c>
      <c r="C156" s="30"/>
      <c r="D156" s="35"/>
      <c r="E156" s="45"/>
      <c r="F156" s="77">
        <f>+F151+F134+F123+F86+F60+F32</f>
        <v>0</v>
      </c>
    </row>
    <row r="157" spans="1:6" ht="13.5" thickTop="1" x14ac:dyDescent="0.2">
      <c r="A157" s="4"/>
      <c r="E157" s="13"/>
    </row>
    <row r="158" spans="1:6" x14ac:dyDescent="0.2">
      <c r="A158" s="4"/>
      <c r="E158" s="13"/>
    </row>
    <row r="159" spans="1:6" x14ac:dyDescent="0.2">
      <c r="A159" s="4"/>
      <c r="E159" s="13"/>
    </row>
    <row r="160" spans="1:6" x14ac:dyDescent="0.2">
      <c r="A160" s="4"/>
      <c r="E160" s="13"/>
    </row>
    <row r="161" spans="1:5" x14ac:dyDescent="0.2">
      <c r="A161" s="4"/>
      <c r="E161" s="13"/>
    </row>
    <row r="162" spans="1:5" x14ac:dyDescent="0.2">
      <c r="A162" s="4"/>
    </row>
    <row r="163" spans="1:5" x14ac:dyDescent="0.2">
      <c r="A163" s="4"/>
    </row>
    <row r="164" spans="1:5" x14ac:dyDescent="0.2">
      <c r="A164" s="4"/>
    </row>
    <row r="165" spans="1:5" x14ac:dyDescent="0.2">
      <c r="A165" s="4"/>
    </row>
    <row r="166" spans="1:5" x14ac:dyDescent="0.2">
      <c r="A166" s="4"/>
    </row>
    <row r="167" spans="1:5" x14ac:dyDescent="0.2">
      <c r="A167" s="4"/>
    </row>
    <row r="168" spans="1:5" x14ac:dyDescent="0.2">
      <c r="A168" s="4"/>
    </row>
    <row r="169" spans="1:5" x14ac:dyDescent="0.2">
      <c r="A169" s="4"/>
    </row>
    <row r="170" spans="1:5" x14ac:dyDescent="0.2">
      <c r="A170" s="4"/>
    </row>
    <row r="171" spans="1:5" x14ac:dyDescent="0.2">
      <c r="A171" s="4"/>
    </row>
    <row r="172" spans="1:5" x14ac:dyDescent="0.2">
      <c r="A172" s="4"/>
    </row>
    <row r="173" spans="1:5" x14ac:dyDescent="0.2">
      <c r="A173" s="4"/>
    </row>
    <row r="174" spans="1:5" x14ac:dyDescent="0.2">
      <c r="A174" s="4"/>
    </row>
    <row r="175" spans="1:5" x14ac:dyDescent="0.2">
      <c r="A175" s="4"/>
    </row>
    <row r="176" spans="1:5" x14ac:dyDescent="0.2">
      <c r="A176" s="4"/>
    </row>
    <row r="177" spans="1:1" x14ac:dyDescent="0.2">
      <c r="A177" s="4"/>
    </row>
    <row r="178" spans="1:1" x14ac:dyDescent="0.2">
      <c r="A178" s="4"/>
    </row>
    <row r="179" spans="1:1" x14ac:dyDescent="0.2">
      <c r="A179" s="4"/>
    </row>
    <row r="180" spans="1:1" x14ac:dyDescent="0.2">
      <c r="A180" s="4"/>
    </row>
    <row r="181" spans="1:1" x14ac:dyDescent="0.2">
      <c r="A181" s="4"/>
    </row>
    <row r="182" spans="1:1" x14ac:dyDescent="0.2">
      <c r="A182" s="4"/>
    </row>
    <row r="183" spans="1:1" x14ac:dyDescent="0.2">
      <c r="A183" s="4"/>
    </row>
    <row r="184" spans="1:1" x14ac:dyDescent="0.2">
      <c r="A184" s="4"/>
    </row>
    <row r="185" spans="1:1" x14ac:dyDescent="0.2">
      <c r="A185" s="4"/>
    </row>
    <row r="186" spans="1:1" x14ac:dyDescent="0.2">
      <c r="A186" s="4"/>
    </row>
    <row r="187" spans="1:1" x14ac:dyDescent="0.2">
      <c r="A187" s="4"/>
    </row>
    <row r="188" spans="1:1" x14ac:dyDescent="0.2">
      <c r="A188" s="4"/>
    </row>
    <row r="189" spans="1:1" x14ac:dyDescent="0.2">
      <c r="A189" s="4"/>
    </row>
    <row r="190" spans="1:1" x14ac:dyDescent="0.2">
      <c r="A190" s="4"/>
    </row>
    <row r="191" spans="1:1" x14ac:dyDescent="0.2">
      <c r="A191" s="4"/>
    </row>
    <row r="192" spans="1:1" x14ac:dyDescent="0.2">
      <c r="A192" s="4"/>
    </row>
    <row r="193" spans="1:1" x14ac:dyDescent="0.2">
      <c r="A193" s="4"/>
    </row>
    <row r="194" spans="1:1" x14ac:dyDescent="0.2">
      <c r="A194" s="4"/>
    </row>
    <row r="195" spans="1:1" x14ac:dyDescent="0.2">
      <c r="A195" s="4"/>
    </row>
    <row r="196" spans="1:1" x14ac:dyDescent="0.2">
      <c r="A196" s="4"/>
    </row>
    <row r="197" spans="1:1" x14ac:dyDescent="0.2">
      <c r="A197" s="4"/>
    </row>
    <row r="198" spans="1:1" x14ac:dyDescent="0.2">
      <c r="A198" s="4"/>
    </row>
    <row r="199" spans="1:1" x14ac:dyDescent="0.2">
      <c r="A199" s="4"/>
    </row>
    <row r="200" spans="1:1" x14ac:dyDescent="0.2">
      <c r="A200" s="4"/>
    </row>
    <row r="201" spans="1:1" x14ac:dyDescent="0.2">
      <c r="A201" s="4"/>
    </row>
    <row r="202" spans="1:1" x14ac:dyDescent="0.2">
      <c r="A202" s="4"/>
    </row>
    <row r="203" spans="1:1" x14ac:dyDescent="0.2">
      <c r="A203" s="4"/>
    </row>
    <row r="204" spans="1:1" x14ac:dyDescent="0.2">
      <c r="A204" s="4"/>
    </row>
    <row r="205" spans="1:1" x14ac:dyDescent="0.2">
      <c r="A205" s="4"/>
    </row>
    <row r="206" spans="1:1" x14ac:dyDescent="0.2">
      <c r="A206" s="4"/>
    </row>
    <row r="207" spans="1:1" x14ac:dyDescent="0.2">
      <c r="A207" s="4"/>
    </row>
    <row r="208" spans="1:1" x14ac:dyDescent="0.2">
      <c r="A208" s="4"/>
    </row>
    <row r="209" spans="1:1" x14ac:dyDescent="0.2">
      <c r="A209" s="4"/>
    </row>
    <row r="210" spans="1:1" x14ac:dyDescent="0.2">
      <c r="A210" s="4"/>
    </row>
    <row r="211" spans="1:1" x14ac:dyDescent="0.2">
      <c r="A211" s="4"/>
    </row>
    <row r="212" spans="1:1" x14ac:dyDescent="0.2">
      <c r="A212" s="4"/>
    </row>
    <row r="213" spans="1:1" x14ac:dyDescent="0.2">
      <c r="A213" s="4"/>
    </row>
    <row r="214" spans="1:1" x14ac:dyDescent="0.2">
      <c r="A214" s="4"/>
    </row>
    <row r="215" spans="1:1" x14ac:dyDescent="0.2">
      <c r="A215" s="4"/>
    </row>
    <row r="216" spans="1:1" x14ac:dyDescent="0.2">
      <c r="A216" s="4"/>
    </row>
    <row r="217" spans="1:1" x14ac:dyDescent="0.2">
      <c r="A217" s="4"/>
    </row>
    <row r="218" spans="1:1" x14ac:dyDescent="0.2">
      <c r="A218" s="4"/>
    </row>
    <row r="219" spans="1:1" x14ac:dyDescent="0.2">
      <c r="A219" s="4"/>
    </row>
    <row r="220" spans="1:1" x14ac:dyDescent="0.2">
      <c r="A220" s="4"/>
    </row>
    <row r="221" spans="1:1" x14ac:dyDescent="0.2">
      <c r="A221" s="4"/>
    </row>
    <row r="222" spans="1:1" x14ac:dyDescent="0.2">
      <c r="A222" s="4"/>
    </row>
    <row r="223" spans="1:1" x14ac:dyDescent="0.2">
      <c r="A223" s="4"/>
    </row>
    <row r="224" spans="1:1" x14ac:dyDescent="0.2">
      <c r="A224" s="4"/>
    </row>
    <row r="225" spans="1:1" x14ac:dyDescent="0.2">
      <c r="A225" s="4"/>
    </row>
    <row r="226" spans="1:1" x14ac:dyDescent="0.2">
      <c r="A226" s="4"/>
    </row>
    <row r="227" spans="1:1" x14ac:dyDescent="0.2">
      <c r="A227" s="4"/>
    </row>
    <row r="228" spans="1:1" x14ac:dyDescent="0.2">
      <c r="A228" s="4"/>
    </row>
    <row r="229" spans="1:1" x14ac:dyDescent="0.2">
      <c r="A229" s="4"/>
    </row>
    <row r="230" spans="1:1" x14ac:dyDescent="0.2">
      <c r="A230" s="4"/>
    </row>
    <row r="231" spans="1:1" x14ac:dyDescent="0.2">
      <c r="A231" s="4"/>
    </row>
    <row r="232" spans="1:1" x14ac:dyDescent="0.2">
      <c r="A232" s="4"/>
    </row>
    <row r="233" spans="1:1" x14ac:dyDescent="0.2">
      <c r="A233" s="4"/>
    </row>
    <row r="234" spans="1:1" x14ac:dyDescent="0.2">
      <c r="A234" s="4"/>
    </row>
    <row r="235" spans="1:1" x14ac:dyDescent="0.2">
      <c r="A235" s="4"/>
    </row>
    <row r="236" spans="1:1" x14ac:dyDescent="0.2">
      <c r="A236" s="4"/>
    </row>
    <row r="237" spans="1:1" x14ac:dyDescent="0.2">
      <c r="A237" s="4"/>
    </row>
    <row r="238" spans="1:1" x14ac:dyDescent="0.2">
      <c r="A238" s="4"/>
    </row>
    <row r="239" spans="1:1" x14ac:dyDescent="0.2">
      <c r="A239" s="4"/>
    </row>
    <row r="240" spans="1:1" x14ac:dyDescent="0.2">
      <c r="A240" s="4"/>
    </row>
    <row r="241" spans="1:1" x14ac:dyDescent="0.2">
      <c r="A241" s="4"/>
    </row>
    <row r="242" spans="1:1" x14ac:dyDescent="0.2">
      <c r="A242" s="4"/>
    </row>
    <row r="243" spans="1:1" x14ac:dyDescent="0.2">
      <c r="A243" s="4"/>
    </row>
    <row r="244" spans="1:1" x14ac:dyDescent="0.2">
      <c r="A244" s="4"/>
    </row>
    <row r="245" spans="1:1" x14ac:dyDescent="0.2">
      <c r="A245" s="4"/>
    </row>
    <row r="246" spans="1:1" x14ac:dyDescent="0.2">
      <c r="A246" s="4"/>
    </row>
    <row r="247" spans="1:1" x14ac:dyDescent="0.2">
      <c r="A247" s="4"/>
    </row>
    <row r="248" spans="1:1" x14ac:dyDescent="0.2">
      <c r="A248" s="4"/>
    </row>
    <row r="249" spans="1:1" x14ac:dyDescent="0.2">
      <c r="A249" s="4"/>
    </row>
    <row r="250" spans="1:1" x14ac:dyDescent="0.2">
      <c r="A250" s="4"/>
    </row>
    <row r="251" spans="1:1" x14ac:dyDescent="0.2">
      <c r="A251" s="4"/>
    </row>
    <row r="252" spans="1:1" x14ac:dyDescent="0.2">
      <c r="A252" s="4"/>
    </row>
    <row r="253" spans="1:1" x14ac:dyDescent="0.2">
      <c r="A253" s="4"/>
    </row>
    <row r="254" spans="1:1" x14ac:dyDescent="0.2">
      <c r="A254" s="4"/>
    </row>
    <row r="255" spans="1:1" x14ac:dyDescent="0.2">
      <c r="A255" s="4"/>
    </row>
    <row r="256" spans="1:1" x14ac:dyDescent="0.2">
      <c r="A256" s="4"/>
    </row>
    <row r="257" spans="1:1" x14ac:dyDescent="0.2">
      <c r="A257" s="4"/>
    </row>
    <row r="258" spans="1:1" x14ac:dyDescent="0.2">
      <c r="A258" s="4"/>
    </row>
    <row r="259" spans="1:1" x14ac:dyDescent="0.2">
      <c r="A259" s="4"/>
    </row>
    <row r="260" spans="1:1" x14ac:dyDescent="0.2">
      <c r="A260" s="4"/>
    </row>
    <row r="261" spans="1:1" x14ac:dyDescent="0.2">
      <c r="A261" s="4"/>
    </row>
    <row r="262" spans="1:1" x14ac:dyDescent="0.2">
      <c r="A262" s="4"/>
    </row>
    <row r="263" spans="1:1" x14ac:dyDescent="0.2">
      <c r="A263" s="4"/>
    </row>
    <row r="264" spans="1:1" x14ac:dyDescent="0.2">
      <c r="A264" s="4"/>
    </row>
    <row r="265" spans="1:1" x14ac:dyDescent="0.2">
      <c r="A265" s="4"/>
    </row>
    <row r="266" spans="1:1" x14ac:dyDescent="0.2">
      <c r="A266" s="4"/>
    </row>
    <row r="267" spans="1:1" x14ac:dyDescent="0.2">
      <c r="A267" s="4"/>
    </row>
    <row r="268" spans="1:1" x14ac:dyDescent="0.2">
      <c r="A268" s="4"/>
    </row>
    <row r="269" spans="1:1" x14ac:dyDescent="0.2">
      <c r="A269" s="4"/>
    </row>
    <row r="270" spans="1:1" x14ac:dyDescent="0.2">
      <c r="A270" s="4"/>
    </row>
    <row r="271" spans="1:1" x14ac:dyDescent="0.2">
      <c r="A271" s="4"/>
    </row>
    <row r="272" spans="1:1" x14ac:dyDescent="0.2">
      <c r="A272" s="4"/>
    </row>
    <row r="273" spans="1:1" x14ac:dyDescent="0.2">
      <c r="A273" s="4"/>
    </row>
    <row r="274" spans="1:1" x14ac:dyDescent="0.2">
      <c r="A274" s="4"/>
    </row>
    <row r="275" spans="1:1" x14ac:dyDescent="0.2">
      <c r="A275" s="4"/>
    </row>
    <row r="276" spans="1:1" x14ac:dyDescent="0.2">
      <c r="A276" s="4"/>
    </row>
    <row r="277" spans="1:1" x14ac:dyDescent="0.2">
      <c r="A277" s="4"/>
    </row>
    <row r="278" spans="1:1" x14ac:dyDescent="0.2">
      <c r="A278" s="4"/>
    </row>
    <row r="279" spans="1:1" x14ac:dyDescent="0.2">
      <c r="A279" s="4"/>
    </row>
    <row r="280" spans="1:1" x14ac:dyDescent="0.2">
      <c r="A280" s="4"/>
    </row>
    <row r="281" spans="1:1" x14ac:dyDescent="0.2">
      <c r="A281" s="4"/>
    </row>
    <row r="282" spans="1:1" x14ac:dyDescent="0.2">
      <c r="A282" s="4"/>
    </row>
    <row r="283" spans="1:1" x14ac:dyDescent="0.2">
      <c r="A283" s="4"/>
    </row>
    <row r="284" spans="1:1" x14ac:dyDescent="0.2">
      <c r="A284" s="4"/>
    </row>
    <row r="285" spans="1:1" x14ac:dyDescent="0.2">
      <c r="A285" s="4"/>
    </row>
    <row r="286" spans="1:1" x14ac:dyDescent="0.2">
      <c r="A286" s="4"/>
    </row>
    <row r="287" spans="1:1" x14ac:dyDescent="0.2">
      <c r="A287" s="4"/>
    </row>
    <row r="288" spans="1:1" x14ac:dyDescent="0.2">
      <c r="A288" s="4"/>
    </row>
    <row r="289" spans="1:1" x14ac:dyDescent="0.2">
      <c r="A289" s="4"/>
    </row>
    <row r="290" spans="1:1" x14ac:dyDescent="0.2">
      <c r="A290" s="4"/>
    </row>
    <row r="291" spans="1:1" x14ac:dyDescent="0.2">
      <c r="A291" s="4"/>
    </row>
    <row r="292" spans="1:1" x14ac:dyDescent="0.2">
      <c r="A292" s="4"/>
    </row>
    <row r="293" spans="1:1" x14ac:dyDescent="0.2">
      <c r="A293" s="4"/>
    </row>
    <row r="294" spans="1:1" x14ac:dyDescent="0.2">
      <c r="A294" s="4"/>
    </row>
    <row r="295" spans="1:1" x14ac:dyDescent="0.2">
      <c r="A295" s="4"/>
    </row>
    <row r="296" spans="1:1" x14ac:dyDescent="0.2">
      <c r="A296" s="4"/>
    </row>
    <row r="297" spans="1:1" x14ac:dyDescent="0.2">
      <c r="A297" s="4"/>
    </row>
    <row r="298" spans="1:1" x14ac:dyDescent="0.2">
      <c r="A298" s="4"/>
    </row>
    <row r="299" spans="1:1" x14ac:dyDescent="0.2">
      <c r="A299" s="4"/>
    </row>
    <row r="300" spans="1:1" x14ac:dyDescent="0.2">
      <c r="A300" s="4"/>
    </row>
    <row r="301" spans="1:1" x14ac:dyDescent="0.2">
      <c r="A301" s="4"/>
    </row>
    <row r="302" spans="1:1" x14ac:dyDescent="0.2">
      <c r="A302" s="4"/>
    </row>
    <row r="303" spans="1:1" x14ac:dyDescent="0.2">
      <c r="A303" s="4"/>
    </row>
    <row r="304" spans="1:1" x14ac:dyDescent="0.2">
      <c r="A304" s="4"/>
    </row>
    <row r="305" spans="1:1" x14ac:dyDescent="0.2">
      <c r="A305" s="4"/>
    </row>
    <row r="306" spans="1:1" x14ac:dyDescent="0.2">
      <c r="A306" s="4"/>
    </row>
    <row r="307" spans="1:1" x14ac:dyDescent="0.2">
      <c r="A307" s="4"/>
    </row>
    <row r="308" spans="1:1" x14ac:dyDescent="0.2">
      <c r="A308" s="4"/>
    </row>
    <row r="309" spans="1:1" x14ac:dyDescent="0.2">
      <c r="A309" s="4"/>
    </row>
    <row r="310" spans="1:1" x14ac:dyDescent="0.2">
      <c r="A310" s="4"/>
    </row>
    <row r="311" spans="1:1" x14ac:dyDescent="0.2">
      <c r="A311" s="4"/>
    </row>
    <row r="312" spans="1:1" x14ac:dyDescent="0.2">
      <c r="A312" s="4"/>
    </row>
    <row r="313" spans="1:1" x14ac:dyDescent="0.2">
      <c r="A313" s="4"/>
    </row>
    <row r="314" spans="1:1" x14ac:dyDescent="0.2">
      <c r="A314" s="4"/>
    </row>
    <row r="315" spans="1:1" x14ac:dyDescent="0.2">
      <c r="A315" s="4"/>
    </row>
    <row r="316" spans="1:1" x14ac:dyDescent="0.2">
      <c r="A316" s="4"/>
    </row>
    <row r="317" spans="1:1" x14ac:dyDescent="0.2">
      <c r="A317" s="4"/>
    </row>
    <row r="318" spans="1:1" x14ac:dyDescent="0.2">
      <c r="A318" s="4"/>
    </row>
    <row r="319" spans="1:1" x14ac:dyDescent="0.2">
      <c r="A319" s="4"/>
    </row>
    <row r="320" spans="1:1" x14ac:dyDescent="0.2">
      <c r="A320" s="4"/>
    </row>
    <row r="321" spans="1:1" x14ac:dyDescent="0.2">
      <c r="A321" s="4"/>
    </row>
    <row r="322" spans="1:1" x14ac:dyDescent="0.2">
      <c r="A322" s="4"/>
    </row>
    <row r="323" spans="1:1" x14ac:dyDescent="0.2">
      <c r="A323" s="4"/>
    </row>
    <row r="324" spans="1:1" x14ac:dyDescent="0.2">
      <c r="A324" s="4"/>
    </row>
    <row r="325" spans="1:1" x14ac:dyDescent="0.2">
      <c r="A325" s="4"/>
    </row>
    <row r="326" spans="1:1" x14ac:dyDescent="0.2">
      <c r="A326" s="4"/>
    </row>
    <row r="327" spans="1:1" x14ac:dyDescent="0.2">
      <c r="A327" s="4"/>
    </row>
    <row r="328" spans="1:1" x14ac:dyDescent="0.2">
      <c r="A328" s="4"/>
    </row>
    <row r="329" spans="1:1" x14ac:dyDescent="0.2">
      <c r="A329" s="4"/>
    </row>
    <row r="330" spans="1:1" x14ac:dyDescent="0.2">
      <c r="A330" s="4"/>
    </row>
    <row r="331" spans="1:1" x14ac:dyDescent="0.2">
      <c r="A331" s="4"/>
    </row>
    <row r="332" spans="1:1" x14ac:dyDescent="0.2">
      <c r="A332" s="4"/>
    </row>
    <row r="333" spans="1:1" x14ac:dyDescent="0.2">
      <c r="A333" s="4"/>
    </row>
    <row r="334" spans="1:1" x14ac:dyDescent="0.2">
      <c r="A334" s="4"/>
    </row>
    <row r="335" spans="1:1" x14ac:dyDescent="0.2">
      <c r="A335" s="4"/>
    </row>
    <row r="336" spans="1:1" x14ac:dyDescent="0.2">
      <c r="A336" s="4"/>
    </row>
    <row r="337" spans="1:1" x14ac:dyDescent="0.2">
      <c r="A337" s="4"/>
    </row>
    <row r="338" spans="1:1" x14ac:dyDescent="0.2">
      <c r="A338" s="4"/>
    </row>
    <row r="339" spans="1:1" x14ac:dyDescent="0.2">
      <c r="A339" s="4"/>
    </row>
    <row r="340" spans="1:1" x14ac:dyDescent="0.2">
      <c r="A340" s="4"/>
    </row>
    <row r="341" spans="1:1" x14ac:dyDescent="0.2">
      <c r="A341" s="4"/>
    </row>
    <row r="342" spans="1:1" x14ac:dyDescent="0.2">
      <c r="A342" s="4"/>
    </row>
    <row r="343" spans="1:1" x14ac:dyDescent="0.2">
      <c r="A343" s="4"/>
    </row>
    <row r="344" spans="1:1" x14ac:dyDescent="0.2">
      <c r="A344" s="4"/>
    </row>
    <row r="345" spans="1:1" x14ac:dyDescent="0.2">
      <c r="A345" s="4"/>
    </row>
    <row r="346" spans="1:1" x14ac:dyDescent="0.2">
      <c r="A346" s="4"/>
    </row>
    <row r="347" spans="1:1" x14ac:dyDescent="0.2">
      <c r="A347" s="4"/>
    </row>
    <row r="348" spans="1:1" x14ac:dyDescent="0.2">
      <c r="A348" s="4"/>
    </row>
    <row r="349" spans="1:1" x14ac:dyDescent="0.2">
      <c r="A349" s="4"/>
    </row>
    <row r="350" spans="1:1" x14ac:dyDescent="0.2">
      <c r="A350" s="4"/>
    </row>
    <row r="351" spans="1:1" x14ac:dyDescent="0.2">
      <c r="A351" s="4"/>
    </row>
    <row r="352" spans="1:1" x14ac:dyDescent="0.2">
      <c r="A352" s="4"/>
    </row>
    <row r="353" spans="1:1" x14ac:dyDescent="0.2">
      <c r="A353" s="4"/>
    </row>
    <row r="354" spans="1:1" x14ac:dyDescent="0.2">
      <c r="A354" s="4"/>
    </row>
    <row r="355" spans="1:1" x14ac:dyDescent="0.2">
      <c r="A355" s="4"/>
    </row>
    <row r="356" spans="1:1" x14ac:dyDescent="0.2">
      <c r="A356" s="4"/>
    </row>
    <row r="357" spans="1:1" x14ac:dyDescent="0.2">
      <c r="A357" s="4"/>
    </row>
    <row r="358" spans="1:1" x14ac:dyDescent="0.2">
      <c r="A358" s="4"/>
    </row>
    <row r="359" spans="1:1" x14ac:dyDescent="0.2">
      <c r="A359" s="4"/>
    </row>
    <row r="360" spans="1:1" x14ac:dyDescent="0.2">
      <c r="A360" s="4"/>
    </row>
    <row r="361" spans="1:1" x14ac:dyDescent="0.2">
      <c r="A361" s="4"/>
    </row>
    <row r="362" spans="1:1" x14ac:dyDescent="0.2">
      <c r="A362" s="4"/>
    </row>
    <row r="363" spans="1:1" x14ac:dyDescent="0.2">
      <c r="A363" s="4"/>
    </row>
    <row r="364" spans="1:1" x14ac:dyDescent="0.2">
      <c r="A364" s="4"/>
    </row>
    <row r="365" spans="1:1" x14ac:dyDescent="0.2">
      <c r="A365" s="4"/>
    </row>
    <row r="366" spans="1:1" x14ac:dyDescent="0.2">
      <c r="A366" s="4"/>
    </row>
    <row r="367" spans="1:1" x14ac:dyDescent="0.2">
      <c r="A367" s="4"/>
    </row>
    <row r="368" spans="1:1" x14ac:dyDescent="0.2">
      <c r="A368" s="4"/>
    </row>
    <row r="369" spans="1:1" x14ac:dyDescent="0.2">
      <c r="A369" s="4"/>
    </row>
    <row r="370" spans="1:1" x14ac:dyDescent="0.2">
      <c r="A370" s="4"/>
    </row>
    <row r="371" spans="1:1" x14ac:dyDescent="0.2">
      <c r="A371" s="4"/>
    </row>
    <row r="372" spans="1:1" x14ac:dyDescent="0.2">
      <c r="A372" s="4"/>
    </row>
    <row r="373" spans="1:1" x14ac:dyDescent="0.2">
      <c r="A373" s="4"/>
    </row>
    <row r="374" spans="1:1" x14ac:dyDescent="0.2">
      <c r="A374" s="4"/>
    </row>
    <row r="375" spans="1:1" x14ac:dyDescent="0.2">
      <c r="A375" s="4"/>
    </row>
    <row r="376" spans="1:1" x14ac:dyDescent="0.2">
      <c r="A376" s="4"/>
    </row>
    <row r="377" spans="1:1" x14ac:dyDescent="0.2">
      <c r="A377" s="4"/>
    </row>
    <row r="378" spans="1:1" x14ac:dyDescent="0.2">
      <c r="A378" s="4"/>
    </row>
    <row r="379" spans="1:1" x14ac:dyDescent="0.2">
      <c r="A379" s="4"/>
    </row>
    <row r="380" spans="1:1" x14ac:dyDescent="0.2">
      <c r="A380" s="4"/>
    </row>
    <row r="381" spans="1:1" x14ac:dyDescent="0.2">
      <c r="A381" s="4"/>
    </row>
    <row r="382" spans="1:1" x14ac:dyDescent="0.2">
      <c r="A382" s="4"/>
    </row>
    <row r="383" spans="1:1" x14ac:dyDescent="0.2">
      <c r="A383" s="4"/>
    </row>
    <row r="384" spans="1:1" x14ac:dyDescent="0.2">
      <c r="A384" s="4"/>
    </row>
    <row r="385" spans="1:1" x14ac:dyDescent="0.2">
      <c r="A385" s="4"/>
    </row>
    <row r="386" spans="1:1" x14ac:dyDescent="0.2">
      <c r="A386" s="4"/>
    </row>
    <row r="387" spans="1:1" x14ac:dyDescent="0.2">
      <c r="A387" s="4"/>
    </row>
    <row r="388" spans="1:1" x14ac:dyDescent="0.2">
      <c r="A388" s="4"/>
    </row>
    <row r="389" spans="1:1" x14ac:dyDescent="0.2">
      <c r="A389" s="4"/>
    </row>
    <row r="390" spans="1:1" x14ac:dyDescent="0.2">
      <c r="A390" s="4"/>
    </row>
    <row r="391" spans="1:1" x14ac:dyDescent="0.2">
      <c r="A391" s="4"/>
    </row>
    <row r="392" spans="1:1" x14ac:dyDescent="0.2">
      <c r="A392" s="4"/>
    </row>
    <row r="393" spans="1:1" x14ac:dyDescent="0.2">
      <c r="A393" s="4"/>
    </row>
    <row r="394" spans="1:1" x14ac:dyDescent="0.2">
      <c r="A394" s="4"/>
    </row>
    <row r="395" spans="1:1" x14ac:dyDescent="0.2">
      <c r="A395" s="4"/>
    </row>
    <row r="396" spans="1:1" x14ac:dyDescent="0.2">
      <c r="A396" s="4"/>
    </row>
    <row r="397" spans="1:1" x14ac:dyDescent="0.2">
      <c r="A397" s="4"/>
    </row>
    <row r="398" spans="1:1" x14ac:dyDescent="0.2">
      <c r="A398" s="4"/>
    </row>
    <row r="399" spans="1:1" x14ac:dyDescent="0.2">
      <c r="A399" s="4"/>
    </row>
    <row r="400" spans="1:1" x14ac:dyDescent="0.2">
      <c r="A400" s="4"/>
    </row>
    <row r="401" spans="1:8" x14ac:dyDescent="0.2">
      <c r="A401" s="4"/>
    </row>
    <row r="402" spans="1:8" x14ac:dyDescent="0.2">
      <c r="A402" s="4"/>
    </row>
    <row r="403" spans="1:8" x14ac:dyDescent="0.2">
      <c r="A403" s="4"/>
    </row>
    <row r="404" spans="1:8" x14ac:dyDescent="0.2">
      <c r="A404" s="4"/>
    </row>
    <row r="405" spans="1:8" x14ac:dyDescent="0.2">
      <c r="A405" s="4"/>
    </row>
    <row r="406" spans="1:8" x14ac:dyDescent="0.2">
      <c r="A406" s="4"/>
    </row>
    <row r="407" spans="1:8" x14ac:dyDescent="0.2">
      <c r="A407" s="4"/>
    </row>
    <row r="408" spans="1:8" x14ac:dyDescent="0.2">
      <c r="A408" s="4"/>
    </row>
    <row r="409" spans="1:8" x14ac:dyDescent="0.2">
      <c r="A409" s="4"/>
    </row>
    <row r="410" spans="1:8" x14ac:dyDescent="0.2">
      <c r="A410" s="4"/>
    </row>
    <row r="411" spans="1:8" x14ac:dyDescent="0.2">
      <c r="A411" s="4"/>
    </row>
    <row r="412" spans="1:8" s="11" customFormat="1" x14ac:dyDescent="0.2">
      <c r="A412" s="4"/>
      <c r="B412" s="12"/>
      <c r="C412" s="5"/>
      <c r="D412" s="6"/>
      <c r="F412" s="81"/>
      <c r="G412"/>
      <c r="H412"/>
    </row>
    <row r="413" spans="1:8" s="11" customFormat="1" x14ac:dyDescent="0.2">
      <c r="A413" s="4"/>
      <c r="B413" s="12"/>
      <c r="C413" s="5"/>
      <c r="D413" s="6"/>
      <c r="F413" s="81"/>
      <c r="G413"/>
      <c r="H413"/>
    </row>
    <row r="414" spans="1:8" s="11" customFormat="1" x14ac:dyDescent="0.2">
      <c r="A414" s="4"/>
      <c r="B414" s="12"/>
      <c r="C414" s="5"/>
      <c r="D414" s="6"/>
      <c r="F414" s="81"/>
      <c r="G414"/>
      <c r="H414"/>
    </row>
    <row r="415" spans="1:8" s="11" customFormat="1" x14ac:dyDescent="0.2">
      <c r="A415" s="4"/>
      <c r="B415" s="12"/>
      <c r="C415" s="5"/>
      <c r="D415" s="6"/>
      <c r="F415" s="81"/>
      <c r="G415"/>
      <c r="H415"/>
    </row>
    <row r="416" spans="1:8" s="11" customFormat="1" x14ac:dyDescent="0.2">
      <c r="A416" s="4"/>
      <c r="B416" s="12"/>
      <c r="C416" s="5"/>
      <c r="D416" s="6"/>
      <c r="F416" s="81"/>
      <c r="G416"/>
      <c r="H416"/>
    </row>
    <row r="417" spans="1:8" s="11" customFormat="1" x14ac:dyDescent="0.2">
      <c r="A417" s="4"/>
      <c r="B417" s="12"/>
      <c r="C417" s="5"/>
      <c r="D417" s="6"/>
      <c r="F417" s="81"/>
      <c r="G417"/>
      <c r="H417"/>
    </row>
    <row r="418" spans="1:8" s="11" customFormat="1" x14ac:dyDescent="0.2">
      <c r="A418" s="4"/>
      <c r="B418" s="12"/>
      <c r="C418" s="5"/>
      <c r="D418" s="6"/>
      <c r="F418" s="81"/>
      <c r="G418"/>
      <c r="H418"/>
    </row>
    <row r="419" spans="1:8" s="11" customFormat="1" x14ac:dyDescent="0.2">
      <c r="A419" s="4"/>
      <c r="B419" s="12"/>
      <c r="C419" s="5"/>
      <c r="D419" s="6"/>
      <c r="F419" s="81"/>
      <c r="G419"/>
      <c r="H419"/>
    </row>
    <row r="420" spans="1:8" s="11" customFormat="1" x14ac:dyDescent="0.2">
      <c r="A420" s="4"/>
      <c r="B420" s="12"/>
      <c r="C420" s="5"/>
      <c r="D420" s="6"/>
      <c r="F420" s="81"/>
      <c r="G420"/>
      <c r="H420"/>
    </row>
    <row r="421" spans="1:8" s="11" customFormat="1" x14ac:dyDescent="0.2">
      <c r="A421" s="4"/>
      <c r="B421" s="12"/>
      <c r="C421" s="5"/>
      <c r="D421" s="6"/>
      <c r="F421" s="81"/>
      <c r="G421"/>
      <c r="H421"/>
    </row>
    <row r="422" spans="1:8" s="11" customFormat="1" x14ac:dyDescent="0.2">
      <c r="A422" s="4"/>
      <c r="B422" s="12"/>
      <c r="C422" s="5"/>
      <c r="D422" s="6"/>
      <c r="F422" s="81"/>
      <c r="G422"/>
      <c r="H422"/>
    </row>
    <row r="423" spans="1:8" s="11" customFormat="1" x14ac:dyDescent="0.2">
      <c r="A423" s="4"/>
      <c r="B423" s="12"/>
      <c r="C423" s="5"/>
      <c r="D423" s="6"/>
      <c r="F423" s="81"/>
      <c r="G423"/>
      <c r="H423"/>
    </row>
    <row r="424" spans="1:8" s="11" customFormat="1" x14ac:dyDescent="0.2">
      <c r="A424" s="4"/>
      <c r="B424" s="12"/>
      <c r="C424" s="5"/>
      <c r="D424" s="6"/>
      <c r="F424" s="81"/>
      <c r="G424"/>
      <c r="H424"/>
    </row>
    <row r="425" spans="1:8" s="11" customFormat="1" x14ac:dyDescent="0.2">
      <c r="A425" s="4"/>
      <c r="B425" s="12"/>
      <c r="C425" s="5"/>
      <c r="D425" s="6"/>
      <c r="F425" s="81"/>
      <c r="G425"/>
      <c r="H425"/>
    </row>
    <row r="426" spans="1:8" s="11" customFormat="1" x14ac:dyDescent="0.2">
      <c r="A426" s="4"/>
      <c r="B426" s="12"/>
      <c r="C426" s="5"/>
      <c r="D426" s="6"/>
      <c r="F426" s="81"/>
      <c r="G426"/>
      <c r="H426"/>
    </row>
    <row r="427" spans="1:8" s="11" customFormat="1" x14ac:dyDescent="0.2">
      <c r="A427" s="4"/>
      <c r="B427" s="12"/>
      <c r="C427" s="5"/>
      <c r="D427" s="6"/>
      <c r="F427" s="81"/>
      <c r="G427"/>
      <c r="H427"/>
    </row>
    <row r="428" spans="1:8" s="11" customFormat="1" x14ac:dyDescent="0.2">
      <c r="A428" s="4"/>
      <c r="B428" s="12"/>
      <c r="C428" s="5"/>
      <c r="D428" s="6"/>
      <c r="F428" s="81"/>
      <c r="G428"/>
      <c r="H428"/>
    </row>
    <row r="429" spans="1:8" s="11" customFormat="1" x14ac:dyDescent="0.2">
      <c r="A429" s="4"/>
      <c r="B429" s="12"/>
      <c r="C429" s="5"/>
      <c r="D429" s="6"/>
      <c r="F429" s="81"/>
      <c r="G429"/>
      <c r="H429"/>
    </row>
    <row r="430" spans="1:8" s="11" customFormat="1" x14ac:dyDescent="0.2">
      <c r="A430" s="4"/>
      <c r="B430" s="12"/>
      <c r="C430" s="5"/>
      <c r="D430" s="6"/>
      <c r="F430" s="81"/>
      <c r="G430"/>
      <c r="H430"/>
    </row>
    <row r="431" spans="1:8" s="11" customFormat="1" x14ac:dyDescent="0.2">
      <c r="A431" s="4"/>
      <c r="B431" s="12"/>
      <c r="C431" s="5"/>
      <c r="D431" s="6"/>
      <c r="F431" s="81"/>
      <c r="G431"/>
      <c r="H431"/>
    </row>
    <row r="432" spans="1:8" s="11" customFormat="1" x14ac:dyDescent="0.2">
      <c r="A432" s="4"/>
      <c r="B432" s="12"/>
      <c r="C432" s="5"/>
      <c r="D432" s="6"/>
      <c r="F432" s="81"/>
      <c r="G432"/>
      <c r="H432"/>
    </row>
    <row r="433" spans="1:8" s="11" customFormat="1" x14ac:dyDescent="0.2">
      <c r="A433" s="4"/>
      <c r="B433" s="12"/>
      <c r="C433" s="5"/>
      <c r="D433" s="6"/>
      <c r="F433" s="81"/>
      <c r="G433"/>
      <c r="H433"/>
    </row>
    <row r="434" spans="1:8" s="11" customFormat="1" x14ac:dyDescent="0.2">
      <c r="A434" s="4"/>
      <c r="B434" s="12"/>
      <c r="C434" s="5"/>
      <c r="D434" s="6"/>
      <c r="F434" s="81"/>
      <c r="G434"/>
      <c r="H434"/>
    </row>
    <row r="435" spans="1:8" s="11" customFormat="1" x14ac:dyDescent="0.2">
      <c r="A435" s="4"/>
      <c r="B435" s="12"/>
      <c r="C435" s="5"/>
      <c r="D435" s="6"/>
      <c r="F435" s="81"/>
      <c r="G435"/>
      <c r="H435"/>
    </row>
    <row r="436" spans="1:8" s="11" customFormat="1" x14ac:dyDescent="0.2">
      <c r="A436" s="4"/>
      <c r="B436" s="12"/>
      <c r="C436" s="5"/>
      <c r="D436" s="6"/>
      <c r="F436" s="81"/>
      <c r="G436"/>
      <c r="H436"/>
    </row>
    <row r="437" spans="1:8" s="11" customFormat="1" x14ac:dyDescent="0.2">
      <c r="A437" s="4"/>
      <c r="B437" s="12"/>
      <c r="C437" s="5"/>
      <c r="D437" s="6"/>
      <c r="F437" s="81"/>
      <c r="G437"/>
      <c r="H437"/>
    </row>
    <row r="438" spans="1:8" s="11" customFormat="1" x14ac:dyDescent="0.2">
      <c r="A438" s="4"/>
      <c r="B438" s="12"/>
      <c r="C438" s="5"/>
      <c r="D438" s="6"/>
      <c r="F438" s="81"/>
      <c r="G438"/>
      <c r="H438"/>
    </row>
    <row r="439" spans="1:8" s="11" customFormat="1" x14ac:dyDescent="0.2">
      <c r="A439" s="4"/>
      <c r="B439" s="12"/>
      <c r="C439" s="5"/>
      <c r="D439" s="6"/>
      <c r="F439" s="81"/>
      <c r="G439"/>
      <c r="H439"/>
    </row>
    <row r="440" spans="1:8" s="11" customFormat="1" x14ac:dyDescent="0.2">
      <c r="A440" s="4"/>
      <c r="B440" s="12"/>
      <c r="C440" s="5"/>
      <c r="D440" s="6"/>
      <c r="F440" s="81"/>
      <c r="G440"/>
      <c r="H440"/>
    </row>
    <row r="441" spans="1:8" s="11" customFormat="1" x14ac:dyDescent="0.2">
      <c r="A441" s="4"/>
      <c r="B441" s="12"/>
      <c r="C441" s="5"/>
      <c r="D441" s="6"/>
      <c r="F441" s="81"/>
      <c r="G441"/>
      <c r="H441"/>
    </row>
    <row r="442" spans="1:8" s="11" customFormat="1" x14ac:dyDescent="0.2">
      <c r="A442" s="4"/>
      <c r="B442" s="12"/>
      <c r="C442" s="5"/>
      <c r="D442" s="6"/>
      <c r="F442" s="81"/>
      <c r="G442"/>
      <c r="H442"/>
    </row>
    <row r="443" spans="1:8" s="11" customFormat="1" x14ac:dyDescent="0.2">
      <c r="A443" s="4"/>
      <c r="B443" s="12"/>
      <c r="C443" s="5"/>
      <c r="D443" s="6"/>
      <c r="F443" s="81"/>
      <c r="G443"/>
      <c r="H443"/>
    </row>
    <row r="444" spans="1:8" s="11" customFormat="1" x14ac:dyDescent="0.2">
      <c r="A444" s="4"/>
      <c r="B444" s="12"/>
      <c r="C444" s="5"/>
      <c r="D444" s="6"/>
      <c r="F444" s="81"/>
      <c r="G444"/>
      <c r="H444"/>
    </row>
    <row r="445" spans="1:8" s="11" customFormat="1" x14ac:dyDescent="0.2">
      <c r="A445" s="4"/>
      <c r="B445" s="12"/>
      <c r="C445" s="5"/>
      <c r="D445" s="6"/>
      <c r="F445" s="81"/>
      <c r="G445"/>
      <c r="H445"/>
    </row>
    <row r="446" spans="1:8" s="11" customFormat="1" x14ac:dyDescent="0.2">
      <c r="A446" s="4"/>
      <c r="B446" s="12"/>
      <c r="C446" s="5"/>
      <c r="D446" s="6"/>
      <c r="F446" s="81"/>
      <c r="G446"/>
      <c r="H446"/>
    </row>
    <row r="447" spans="1:8" s="11" customFormat="1" x14ac:dyDescent="0.2">
      <c r="A447" s="4"/>
      <c r="B447" s="12"/>
      <c r="C447" s="5"/>
      <c r="D447" s="6"/>
      <c r="F447" s="81"/>
      <c r="G447"/>
      <c r="H447"/>
    </row>
    <row r="448" spans="1:8" s="11" customFormat="1" x14ac:dyDescent="0.2">
      <c r="A448" s="4"/>
      <c r="B448" s="12"/>
      <c r="C448" s="5"/>
      <c r="D448" s="6"/>
      <c r="F448" s="81"/>
      <c r="G448"/>
      <c r="H448"/>
    </row>
    <row r="449" spans="1:8" s="11" customFormat="1" x14ac:dyDescent="0.2">
      <c r="A449" s="4"/>
      <c r="B449" s="12"/>
      <c r="C449" s="5"/>
      <c r="D449" s="6"/>
      <c r="F449" s="81"/>
      <c r="G449"/>
      <c r="H449"/>
    </row>
    <row r="450" spans="1:8" s="11" customFormat="1" x14ac:dyDescent="0.2">
      <c r="A450" s="4"/>
      <c r="B450" s="12"/>
      <c r="C450" s="5"/>
      <c r="D450" s="6"/>
      <c r="F450" s="81"/>
      <c r="G450"/>
      <c r="H450"/>
    </row>
    <row r="451" spans="1:8" s="11" customFormat="1" x14ac:dyDescent="0.2">
      <c r="A451" s="4"/>
      <c r="B451" s="12"/>
      <c r="C451" s="5"/>
      <c r="D451" s="6"/>
      <c r="F451" s="81"/>
      <c r="G451"/>
      <c r="H451"/>
    </row>
    <row r="452" spans="1:8" s="11" customFormat="1" x14ac:dyDescent="0.2">
      <c r="A452" s="4"/>
      <c r="B452" s="12"/>
      <c r="C452" s="5"/>
      <c r="D452" s="6"/>
      <c r="F452" s="81"/>
      <c r="G452"/>
      <c r="H452"/>
    </row>
    <row r="453" spans="1:8" s="11" customFormat="1" x14ac:dyDescent="0.2">
      <c r="A453" s="4"/>
      <c r="B453" s="12"/>
      <c r="C453" s="5"/>
      <c r="D453" s="6"/>
      <c r="F453" s="81"/>
      <c r="G453"/>
      <c r="H453"/>
    </row>
    <row r="454" spans="1:8" s="11" customFormat="1" x14ac:dyDescent="0.2">
      <c r="A454" s="4"/>
      <c r="B454" s="12"/>
      <c r="C454" s="5"/>
      <c r="D454" s="6"/>
      <c r="F454" s="81"/>
      <c r="G454"/>
      <c r="H454"/>
    </row>
    <row r="455" spans="1:8" s="11" customFormat="1" x14ac:dyDescent="0.2">
      <c r="A455" s="4"/>
      <c r="B455" s="12"/>
      <c r="C455" s="5"/>
      <c r="D455" s="6"/>
      <c r="F455" s="81"/>
      <c r="G455"/>
      <c r="H455"/>
    </row>
    <row r="456" spans="1:8" s="11" customFormat="1" x14ac:dyDescent="0.2">
      <c r="A456" s="4"/>
      <c r="B456" s="12"/>
      <c r="C456" s="5"/>
      <c r="D456" s="6"/>
      <c r="F456" s="81"/>
      <c r="G456"/>
      <c r="H456"/>
    </row>
    <row r="457" spans="1:8" s="11" customFormat="1" x14ac:dyDescent="0.2">
      <c r="A457" s="4"/>
      <c r="B457" s="12"/>
      <c r="C457" s="5"/>
      <c r="D457" s="6"/>
      <c r="F457" s="81"/>
      <c r="G457"/>
      <c r="H457"/>
    </row>
    <row r="458" spans="1:8" s="11" customFormat="1" x14ac:dyDescent="0.2">
      <c r="A458" s="4"/>
      <c r="B458" s="12"/>
      <c r="C458" s="5"/>
      <c r="D458" s="6"/>
      <c r="F458" s="81"/>
      <c r="G458"/>
      <c r="H458"/>
    </row>
    <row r="459" spans="1:8" s="11" customFormat="1" x14ac:dyDescent="0.2">
      <c r="A459" s="4"/>
      <c r="B459" s="12"/>
      <c r="C459" s="5"/>
      <c r="D459" s="6"/>
      <c r="F459" s="81"/>
      <c r="G459"/>
      <c r="H459"/>
    </row>
    <row r="460" spans="1:8" s="11" customFormat="1" x14ac:dyDescent="0.2">
      <c r="A460" s="4"/>
      <c r="B460" s="12"/>
      <c r="C460" s="5"/>
      <c r="D460" s="6"/>
      <c r="F460" s="81"/>
      <c r="G460"/>
      <c r="H460"/>
    </row>
    <row r="461" spans="1:8" s="11" customFormat="1" x14ac:dyDescent="0.2">
      <c r="A461" s="4"/>
      <c r="B461" s="12"/>
      <c r="C461" s="5"/>
      <c r="D461" s="6"/>
      <c r="F461" s="81"/>
      <c r="G461"/>
      <c r="H461"/>
    </row>
    <row r="462" spans="1:8" s="11" customFormat="1" x14ac:dyDescent="0.2">
      <c r="A462" s="4"/>
      <c r="B462" s="12"/>
      <c r="C462" s="5"/>
      <c r="D462" s="6"/>
      <c r="F462" s="81"/>
      <c r="G462"/>
      <c r="H462"/>
    </row>
    <row r="463" spans="1:8" s="11" customFormat="1" x14ac:dyDescent="0.2">
      <c r="A463" s="4"/>
      <c r="B463" s="12"/>
      <c r="C463" s="5"/>
      <c r="D463" s="6"/>
      <c r="F463" s="81"/>
      <c r="G463"/>
      <c r="H463"/>
    </row>
    <row r="464" spans="1:8" s="11" customFormat="1" x14ac:dyDescent="0.2">
      <c r="A464" s="4"/>
      <c r="B464" s="12"/>
      <c r="C464" s="5"/>
      <c r="D464" s="6"/>
      <c r="F464" s="81"/>
      <c r="G464"/>
      <c r="H464"/>
    </row>
    <row r="465" spans="1:8" s="11" customFormat="1" x14ac:dyDescent="0.2">
      <c r="A465" s="4"/>
      <c r="B465" s="12"/>
      <c r="C465" s="5"/>
      <c r="D465" s="6"/>
      <c r="F465" s="81"/>
      <c r="G465"/>
      <c r="H465"/>
    </row>
    <row r="466" spans="1:8" s="11" customFormat="1" x14ac:dyDescent="0.2">
      <c r="A466" s="4"/>
      <c r="B466" s="12"/>
      <c r="C466" s="5"/>
      <c r="D466" s="6"/>
      <c r="F466" s="81"/>
      <c r="G466"/>
      <c r="H466"/>
    </row>
    <row r="467" spans="1:8" s="11" customFormat="1" x14ac:dyDescent="0.2">
      <c r="A467" s="4"/>
      <c r="B467" s="12"/>
      <c r="C467" s="5"/>
      <c r="D467" s="6"/>
      <c r="F467" s="81"/>
      <c r="G467"/>
      <c r="H467"/>
    </row>
    <row r="468" spans="1:8" s="11" customFormat="1" x14ac:dyDescent="0.2">
      <c r="A468" s="4"/>
      <c r="B468" s="12"/>
      <c r="C468" s="5"/>
      <c r="D468" s="6"/>
      <c r="F468" s="81"/>
      <c r="G468"/>
      <c r="H468"/>
    </row>
    <row r="469" spans="1:8" s="11" customFormat="1" x14ac:dyDescent="0.2">
      <c r="A469" s="4"/>
      <c r="B469" s="12"/>
      <c r="C469" s="5"/>
      <c r="D469" s="6"/>
      <c r="F469" s="81"/>
      <c r="G469"/>
      <c r="H469"/>
    </row>
    <row r="470" spans="1:8" s="11" customFormat="1" x14ac:dyDescent="0.2">
      <c r="A470" s="4"/>
      <c r="B470" s="12"/>
      <c r="C470" s="5"/>
      <c r="D470" s="6"/>
      <c r="F470" s="81"/>
      <c r="G470"/>
      <c r="H470"/>
    </row>
    <row r="471" spans="1:8" s="11" customFormat="1" x14ac:dyDescent="0.2">
      <c r="A471" s="4"/>
      <c r="B471" s="12"/>
      <c r="C471" s="5"/>
      <c r="D471" s="6"/>
      <c r="F471" s="81"/>
      <c r="G471"/>
      <c r="H471"/>
    </row>
    <row r="472" spans="1:8" s="11" customFormat="1" x14ac:dyDescent="0.2">
      <c r="A472" s="4"/>
      <c r="B472" s="12"/>
      <c r="C472" s="5"/>
      <c r="D472" s="6"/>
      <c r="F472" s="81"/>
      <c r="G472"/>
      <c r="H472"/>
    </row>
    <row r="473" spans="1:8" s="11" customFormat="1" x14ac:dyDescent="0.2">
      <c r="A473" s="4"/>
      <c r="B473" s="12"/>
      <c r="C473" s="5"/>
      <c r="D473" s="6"/>
      <c r="F473" s="81"/>
      <c r="G473"/>
      <c r="H473"/>
    </row>
    <row r="474" spans="1:8" s="11" customFormat="1" x14ac:dyDescent="0.2">
      <c r="A474" s="4"/>
      <c r="B474" s="12"/>
      <c r="C474" s="5"/>
      <c r="D474" s="6"/>
      <c r="F474" s="81"/>
      <c r="G474"/>
      <c r="H474"/>
    </row>
    <row r="475" spans="1:8" s="11" customFormat="1" x14ac:dyDescent="0.2">
      <c r="A475" s="4"/>
      <c r="B475" s="12"/>
      <c r="C475" s="5"/>
      <c r="D475" s="6"/>
      <c r="F475" s="81"/>
      <c r="G475"/>
      <c r="H475"/>
    </row>
    <row r="476" spans="1:8" s="11" customFormat="1" x14ac:dyDescent="0.2">
      <c r="A476" s="4"/>
      <c r="B476" s="12"/>
      <c r="C476" s="5"/>
      <c r="D476" s="6"/>
      <c r="F476" s="81"/>
      <c r="G476"/>
      <c r="H476"/>
    </row>
    <row r="477" spans="1:8" s="11" customFormat="1" x14ac:dyDescent="0.2">
      <c r="A477" s="4"/>
      <c r="B477" s="12"/>
      <c r="C477" s="5"/>
      <c r="D477" s="6"/>
      <c r="F477" s="81"/>
      <c r="G477"/>
      <c r="H477"/>
    </row>
    <row r="478" spans="1:8" s="11" customFormat="1" x14ac:dyDescent="0.2">
      <c r="A478" s="4"/>
      <c r="B478" s="12"/>
      <c r="C478" s="5"/>
      <c r="D478" s="6"/>
      <c r="F478" s="81"/>
      <c r="G478"/>
      <c r="H478"/>
    </row>
    <row r="479" spans="1:8" s="11" customFormat="1" x14ac:dyDescent="0.2">
      <c r="A479" s="4"/>
      <c r="B479" s="12"/>
      <c r="C479" s="5"/>
      <c r="D479" s="6"/>
      <c r="F479" s="81"/>
      <c r="G479"/>
      <c r="H479"/>
    </row>
    <row r="480" spans="1:8" s="11" customFormat="1" x14ac:dyDescent="0.2">
      <c r="A480" s="4"/>
      <c r="B480" s="12"/>
      <c r="C480" s="5"/>
      <c r="D480" s="6"/>
      <c r="F480" s="81"/>
      <c r="G480"/>
      <c r="H480"/>
    </row>
    <row r="481" spans="1:8" s="11" customFormat="1" x14ac:dyDescent="0.2">
      <c r="A481" s="4"/>
      <c r="B481" s="12"/>
      <c r="C481" s="5"/>
      <c r="D481" s="6"/>
      <c r="F481" s="81"/>
      <c r="G481"/>
      <c r="H481"/>
    </row>
    <row r="482" spans="1:8" s="11" customFormat="1" x14ac:dyDescent="0.2">
      <c r="A482" s="4"/>
      <c r="B482" s="12"/>
      <c r="C482" s="5"/>
      <c r="D482" s="6"/>
      <c r="F482" s="81"/>
      <c r="G482"/>
      <c r="H482"/>
    </row>
    <row r="483" spans="1:8" s="11" customFormat="1" x14ac:dyDescent="0.2">
      <c r="A483" s="4"/>
      <c r="B483" s="12"/>
      <c r="C483" s="5"/>
      <c r="D483" s="6"/>
      <c r="F483" s="81"/>
      <c r="G483"/>
      <c r="H483"/>
    </row>
    <row r="484" spans="1:8" s="11" customFormat="1" x14ac:dyDescent="0.2">
      <c r="A484" s="4"/>
      <c r="B484" s="12"/>
      <c r="C484" s="5"/>
      <c r="D484" s="6"/>
      <c r="F484" s="81"/>
      <c r="G484"/>
      <c r="H484"/>
    </row>
    <row r="485" spans="1:8" s="11" customFormat="1" x14ac:dyDescent="0.2">
      <c r="A485" s="4"/>
      <c r="B485" s="12"/>
      <c r="C485" s="5"/>
      <c r="D485" s="6"/>
      <c r="F485" s="81"/>
      <c r="G485"/>
      <c r="H485"/>
    </row>
    <row r="486" spans="1:8" s="11" customFormat="1" x14ac:dyDescent="0.2">
      <c r="A486" s="4"/>
      <c r="B486" s="12"/>
      <c r="C486" s="5"/>
      <c r="D486" s="6"/>
      <c r="F486" s="81"/>
      <c r="G486"/>
      <c r="H486"/>
    </row>
    <row r="487" spans="1:8" s="11" customFormat="1" x14ac:dyDescent="0.2">
      <c r="A487" s="4"/>
      <c r="B487" s="12"/>
      <c r="C487" s="5"/>
      <c r="D487" s="6"/>
      <c r="F487" s="81"/>
      <c r="G487"/>
      <c r="H487"/>
    </row>
    <row r="488" spans="1:8" s="11" customFormat="1" x14ac:dyDescent="0.2">
      <c r="A488" s="4"/>
      <c r="B488" s="12"/>
      <c r="C488" s="5"/>
      <c r="D488" s="6"/>
      <c r="F488" s="81"/>
      <c r="G488"/>
      <c r="H488"/>
    </row>
    <row r="489" spans="1:8" s="11" customFormat="1" x14ac:dyDescent="0.2">
      <c r="A489" s="4"/>
      <c r="B489" s="12"/>
      <c r="C489" s="5"/>
      <c r="D489" s="6"/>
      <c r="F489" s="81"/>
      <c r="G489"/>
      <c r="H489"/>
    </row>
    <row r="490" spans="1:8" s="11" customFormat="1" x14ac:dyDescent="0.2">
      <c r="A490" s="4"/>
      <c r="B490" s="12"/>
      <c r="C490" s="5"/>
      <c r="D490" s="6"/>
      <c r="F490" s="81"/>
      <c r="G490"/>
      <c r="H490"/>
    </row>
    <row r="491" spans="1:8" s="11" customFormat="1" x14ac:dyDescent="0.2">
      <c r="A491" s="4"/>
      <c r="B491" s="12"/>
      <c r="C491" s="5"/>
      <c r="D491" s="6"/>
      <c r="F491" s="81"/>
      <c r="G491"/>
      <c r="H491"/>
    </row>
    <row r="492" spans="1:8" s="11" customFormat="1" x14ac:dyDescent="0.2">
      <c r="A492" s="4"/>
      <c r="B492" s="12"/>
      <c r="C492" s="5"/>
      <c r="D492" s="6"/>
      <c r="F492" s="81"/>
      <c r="G492"/>
      <c r="H492"/>
    </row>
    <row r="493" spans="1:8" s="11" customFormat="1" x14ac:dyDescent="0.2">
      <c r="A493" s="4"/>
      <c r="B493" s="12"/>
      <c r="C493" s="5"/>
      <c r="D493" s="6"/>
      <c r="F493" s="81"/>
      <c r="G493"/>
      <c r="H493"/>
    </row>
    <row r="494" spans="1:8" s="11" customFormat="1" x14ac:dyDescent="0.2">
      <c r="A494" s="4"/>
      <c r="B494" s="12"/>
      <c r="C494" s="5"/>
      <c r="D494" s="6"/>
      <c r="F494" s="81"/>
      <c r="G494"/>
      <c r="H494"/>
    </row>
    <row r="495" spans="1:8" s="11" customFormat="1" x14ac:dyDescent="0.2">
      <c r="A495" s="4"/>
      <c r="B495" s="12"/>
      <c r="C495" s="5"/>
      <c r="D495" s="6"/>
      <c r="F495" s="81"/>
      <c r="G495"/>
      <c r="H495"/>
    </row>
    <row r="496" spans="1:8" s="11" customFormat="1" x14ac:dyDescent="0.2">
      <c r="A496" s="4"/>
      <c r="B496" s="12"/>
      <c r="C496" s="5"/>
      <c r="D496" s="6"/>
      <c r="F496" s="81"/>
      <c r="G496"/>
      <c r="H496"/>
    </row>
    <row r="497" spans="1:8" s="11" customFormat="1" x14ac:dyDescent="0.2">
      <c r="A497" s="4"/>
      <c r="B497" s="12"/>
      <c r="C497" s="5"/>
      <c r="D497" s="6"/>
      <c r="F497" s="81"/>
      <c r="G497"/>
      <c r="H497"/>
    </row>
    <row r="498" spans="1:8" s="11" customFormat="1" x14ac:dyDescent="0.2">
      <c r="A498" s="4"/>
      <c r="B498" s="12"/>
      <c r="C498" s="5"/>
      <c r="D498" s="6"/>
      <c r="F498" s="81"/>
      <c r="G498"/>
      <c r="H498"/>
    </row>
    <row r="499" spans="1:8" s="11" customFormat="1" x14ac:dyDescent="0.2">
      <c r="A499" s="4"/>
      <c r="B499" s="12"/>
      <c r="C499" s="5"/>
      <c r="D499" s="6"/>
      <c r="F499" s="81"/>
      <c r="G499"/>
      <c r="H499"/>
    </row>
    <row r="500" spans="1:8" s="11" customFormat="1" x14ac:dyDescent="0.2">
      <c r="A500" s="4"/>
      <c r="B500" s="12"/>
      <c r="C500" s="5"/>
      <c r="D500" s="6"/>
      <c r="F500" s="81"/>
      <c r="G500"/>
      <c r="H500"/>
    </row>
    <row r="501" spans="1:8" s="11" customFormat="1" x14ac:dyDescent="0.2">
      <c r="A501" s="4"/>
      <c r="B501" s="12"/>
      <c r="C501" s="5"/>
      <c r="D501" s="6"/>
      <c r="F501" s="81"/>
      <c r="G501"/>
      <c r="H501"/>
    </row>
    <row r="502" spans="1:8" s="11" customFormat="1" x14ac:dyDescent="0.2">
      <c r="A502" s="4"/>
      <c r="B502" s="12"/>
      <c r="C502" s="5"/>
      <c r="D502" s="6"/>
      <c r="F502" s="81"/>
      <c r="G502"/>
      <c r="H502"/>
    </row>
    <row r="503" spans="1:8" s="11" customFormat="1" x14ac:dyDescent="0.2">
      <c r="A503" s="4"/>
      <c r="B503" s="12"/>
      <c r="C503" s="5"/>
      <c r="D503" s="6"/>
      <c r="F503" s="81"/>
      <c r="G503"/>
      <c r="H503"/>
    </row>
    <row r="504" spans="1:8" s="11" customFormat="1" x14ac:dyDescent="0.2">
      <c r="A504" s="4"/>
      <c r="B504" s="12"/>
      <c r="C504" s="5"/>
      <c r="D504" s="6"/>
      <c r="F504" s="81"/>
      <c r="G504"/>
      <c r="H504"/>
    </row>
    <row r="505" spans="1:8" s="11" customFormat="1" x14ac:dyDescent="0.2">
      <c r="A505" s="4"/>
      <c r="B505" s="12"/>
      <c r="C505" s="5"/>
      <c r="D505" s="6"/>
      <c r="F505" s="81"/>
      <c r="G505"/>
      <c r="H505"/>
    </row>
    <row r="506" spans="1:8" s="11" customFormat="1" x14ac:dyDescent="0.2">
      <c r="A506" s="4"/>
      <c r="B506" s="12"/>
      <c r="C506" s="5"/>
      <c r="D506" s="6"/>
      <c r="F506" s="81"/>
      <c r="G506"/>
      <c r="H506"/>
    </row>
    <row r="507" spans="1:8" s="11" customFormat="1" x14ac:dyDescent="0.2">
      <c r="A507" s="4"/>
      <c r="B507" s="12"/>
      <c r="C507" s="5"/>
      <c r="D507" s="6"/>
      <c r="F507" s="81"/>
      <c r="G507"/>
      <c r="H507"/>
    </row>
    <row r="508" spans="1:8" s="11" customFormat="1" x14ac:dyDescent="0.2">
      <c r="A508" s="4"/>
      <c r="B508" s="12"/>
      <c r="C508" s="5"/>
      <c r="D508" s="6"/>
      <c r="F508" s="81"/>
      <c r="G508"/>
      <c r="H508"/>
    </row>
    <row r="509" spans="1:8" s="11" customFormat="1" x14ac:dyDescent="0.2">
      <c r="A509" s="4"/>
      <c r="B509" s="12"/>
      <c r="C509" s="5"/>
      <c r="D509" s="6"/>
      <c r="F509" s="81"/>
      <c r="G509"/>
      <c r="H509"/>
    </row>
    <row r="510" spans="1:8" s="11" customFormat="1" x14ac:dyDescent="0.2">
      <c r="A510" s="4"/>
      <c r="B510" s="12"/>
      <c r="C510" s="5"/>
      <c r="D510" s="6"/>
      <c r="F510" s="81"/>
      <c r="G510"/>
      <c r="H510"/>
    </row>
    <row r="511" spans="1:8" s="11" customFormat="1" x14ac:dyDescent="0.2">
      <c r="A511" s="4"/>
      <c r="B511" s="12"/>
      <c r="C511" s="5"/>
      <c r="D511" s="6"/>
      <c r="F511" s="81"/>
      <c r="G511"/>
      <c r="H511"/>
    </row>
    <row r="512" spans="1:8" s="11" customFormat="1" x14ac:dyDescent="0.2">
      <c r="A512" s="4"/>
      <c r="B512" s="12"/>
      <c r="C512" s="5"/>
      <c r="D512" s="6"/>
      <c r="F512" s="81"/>
      <c r="G512"/>
      <c r="H512"/>
    </row>
    <row r="513" spans="1:8" s="11" customFormat="1" x14ac:dyDescent="0.2">
      <c r="A513" s="4"/>
      <c r="B513" s="12"/>
      <c r="C513" s="5"/>
      <c r="D513" s="6"/>
      <c r="F513" s="81"/>
      <c r="G513"/>
      <c r="H513"/>
    </row>
    <row r="514" spans="1:8" s="11" customFormat="1" x14ac:dyDescent="0.2">
      <c r="A514" s="4"/>
      <c r="B514" s="12"/>
      <c r="C514" s="5"/>
      <c r="D514" s="6"/>
      <c r="F514" s="81"/>
      <c r="G514"/>
      <c r="H514"/>
    </row>
    <row r="515" spans="1:8" s="11" customFormat="1" x14ac:dyDescent="0.2">
      <c r="A515" s="4"/>
      <c r="B515" s="12"/>
      <c r="C515" s="5"/>
      <c r="D515" s="6"/>
      <c r="F515" s="81"/>
      <c r="G515"/>
      <c r="H515"/>
    </row>
    <row r="516" spans="1:8" s="11" customFormat="1" x14ac:dyDescent="0.2">
      <c r="A516" s="4"/>
      <c r="B516" s="12"/>
      <c r="C516" s="5"/>
      <c r="D516" s="6"/>
      <c r="F516" s="81"/>
      <c r="G516"/>
      <c r="H516"/>
    </row>
    <row r="517" spans="1:8" s="11" customFormat="1" x14ac:dyDescent="0.2">
      <c r="A517" s="4"/>
      <c r="B517" s="12"/>
      <c r="C517" s="5"/>
      <c r="D517" s="6"/>
      <c r="F517" s="81"/>
      <c r="G517"/>
      <c r="H517"/>
    </row>
    <row r="518" spans="1:8" s="11" customFormat="1" x14ac:dyDescent="0.2">
      <c r="A518" s="4"/>
      <c r="B518" s="12"/>
      <c r="C518" s="5"/>
      <c r="D518" s="6"/>
      <c r="F518" s="81"/>
      <c r="G518"/>
      <c r="H518"/>
    </row>
    <row r="519" spans="1:8" s="11" customFormat="1" x14ac:dyDescent="0.2">
      <c r="A519" s="4"/>
      <c r="B519" s="12"/>
      <c r="C519" s="5"/>
      <c r="D519" s="6"/>
      <c r="F519" s="81"/>
      <c r="G519"/>
      <c r="H519"/>
    </row>
    <row r="520" spans="1:8" s="11" customFormat="1" x14ac:dyDescent="0.2">
      <c r="A520" s="4"/>
      <c r="B520" s="12"/>
      <c r="C520" s="5"/>
      <c r="D520" s="6"/>
      <c r="F520" s="81"/>
      <c r="G520"/>
      <c r="H520"/>
    </row>
    <row r="521" spans="1:8" s="11" customFormat="1" x14ac:dyDescent="0.2">
      <c r="A521" s="4"/>
      <c r="B521" s="12"/>
      <c r="C521" s="5"/>
      <c r="D521" s="6"/>
      <c r="F521" s="81"/>
      <c r="G521"/>
      <c r="H521"/>
    </row>
    <row r="522" spans="1:8" s="11" customFormat="1" x14ac:dyDescent="0.2">
      <c r="A522" s="4"/>
      <c r="B522" s="12"/>
      <c r="C522" s="5"/>
      <c r="D522" s="6"/>
      <c r="F522" s="81"/>
      <c r="G522"/>
      <c r="H522"/>
    </row>
    <row r="523" spans="1:8" s="11" customFormat="1" x14ac:dyDescent="0.2">
      <c r="A523" s="4"/>
      <c r="B523" s="12"/>
      <c r="C523" s="5"/>
      <c r="D523" s="6"/>
      <c r="F523" s="81"/>
      <c r="G523"/>
      <c r="H523"/>
    </row>
    <row r="524" spans="1:8" s="11" customFormat="1" x14ac:dyDescent="0.2">
      <c r="A524" s="4"/>
      <c r="B524" s="12"/>
      <c r="C524" s="5"/>
      <c r="D524" s="6"/>
      <c r="F524" s="81"/>
      <c r="G524"/>
      <c r="H524"/>
    </row>
    <row r="525" spans="1:8" s="11" customFormat="1" x14ac:dyDescent="0.2">
      <c r="A525" s="4"/>
      <c r="B525" s="12"/>
      <c r="C525" s="5"/>
      <c r="D525" s="6"/>
      <c r="F525" s="81"/>
      <c r="G525"/>
      <c r="H525"/>
    </row>
    <row r="526" spans="1:8" s="11" customFormat="1" x14ac:dyDescent="0.2">
      <c r="A526" s="4"/>
      <c r="B526" s="12"/>
      <c r="C526" s="5"/>
      <c r="D526" s="6"/>
      <c r="F526" s="81"/>
      <c r="G526"/>
      <c r="H526"/>
    </row>
    <row r="527" spans="1:8" s="11" customFormat="1" x14ac:dyDescent="0.2">
      <c r="A527" s="4"/>
      <c r="B527" s="12"/>
      <c r="C527" s="5"/>
      <c r="D527" s="6"/>
      <c r="F527" s="81"/>
      <c r="G527"/>
      <c r="H527"/>
    </row>
    <row r="528" spans="1:8" s="11" customFormat="1" x14ac:dyDescent="0.2">
      <c r="A528" s="4"/>
      <c r="B528" s="12"/>
      <c r="C528" s="5"/>
      <c r="D528" s="6"/>
      <c r="F528" s="81"/>
      <c r="G528"/>
      <c r="H528"/>
    </row>
    <row r="529" spans="1:8" s="11" customFormat="1" x14ac:dyDescent="0.2">
      <c r="A529" s="4"/>
      <c r="B529" s="12"/>
      <c r="C529" s="5"/>
      <c r="D529" s="6"/>
      <c r="F529" s="81"/>
      <c r="G529"/>
      <c r="H529"/>
    </row>
    <row r="530" spans="1:8" s="11" customFormat="1" x14ac:dyDescent="0.2">
      <c r="A530" s="4"/>
      <c r="B530" s="12"/>
      <c r="C530" s="5"/>
      <c r="D530" s="6"/>
      <c r="F530" s="81"/>
      <c r="G530"/>
      <c r="H530"/>
    </row>
    <row r="531" spans="1:8" s="11" customFormat="1" x14ac:dyDescent="0.2">
      <c r="A531" s="4"/>
      <c r="B531" s="12"/>
      <c r="C531" s="5"/>
      <c r="D531" s="6"/>
      <c r="F531" s="81"/>
      <c r="G531"/>
      <c r="H531"/>
    </row>
    <row r="532" spans="1:8" s="11" customFormat="1" x14ac:dyDescent="0.2">
      <c r="A532" s="4"/>
      <c r="B532" s="12"/>
      <c r="C532" s="5"/>
      <c r="D532" s="6"/>
      <c r="F532" s="81"/>
      <c r="G532"/>
      <c r="H532"/>
    </row>
    <row r="533" spans="1:8" s="11" customFormat="1" x14ac:dyDescent="0.2">
      <c r="A533" s="4"/>
      <c r="B533" s="12"/>
      <c r="C533" s="5"/>
      <c r="D533" s="6"/>
      <c r="F533" s="81"/>
      <c r="G533"/>
      <c r="H533"/>
    </row>
    <row r="534" spans="1:8" s="11" customFormat="1" x14ac:dyDescent="0.2">
      <c r="A534" s="4"/>
      <c r="B534" s="12"/>
      <c r="C534" s="5"/>
      <c r="D534" s="6"/>
      <c r="F534" s="81"/>
      <c r="G534"/>
      <c r="H534"/>
    </row>
    <row r="535" spans="1:8" s="11" customFormat="1" x14ac:dyDescent="0.2">
      <c r="A535" s="4"/>
      <c r="B535" s="12"/>
      <c r="C535" s="5"/>
      <c r="D535" s="6"/>
      <c r="F535" s="81"/>
      <c r="G535"/>
      <c r="H535"/>
    </row>
    <row r="536" spans="1:8" s="11" customFormat="1" x14ac:dyDescent="0.2">
      <c r="A536" s="4"/>
      <c r="B536" s="12"/>
      <c r="C536" s="5"/>
      <c r="D536" s="6"/>
      <c r="F536" s="81"/>
      <c r="G536"/>
      <c r="H536"/>
    </row>
    <row r="537" spans="1:8" s="11" customFormat="1" x14ac:dyDescent="0.2">
      <c r="A537" s="4"/>
      <c r="B537" s="12"/>
      <c r="C537" s="5"/>
      <c r="D537" s="6"/>
      <c r="F537" s="81"/>
      <c r="G537"/>
      <c r="H537"/>
    </row>
    <row r="538" spans="1:8" s="11" customFormat="1" x14ac:dyDescent="0.2">
      <c r="A538" s="4"/>
      <c r="B538" s="12"/>
      <c r="C538" s="5"/>
      <c r="D538" s="6"/>
      <c r="F538" s="81"/>
      <c r="G538"/>
      <c r="H538"/>
    </row>
    <row r="539" spans="1:8" s="11" customFormat="1" x14ac:dyDescent="0.2">
      <c r="A539" s="4"/>
      <c r="B539" s="12"/>
      <c r="C539" s="5"/>
      <c r="D539" s="6"/>
      <c r="F539" s="81"/>
      <c r="G539"/>
      <c r="H539"/>
    </row>
    <row r="540" spans="1:8" s="11" customFormat="1" x14ac:dyDescent="0.2">
      <c r="A540" s="4"/>
      <c r="B540" s="12"/>
      <c r="C540" s="5"/>
      <c r="D540" s="6"/>
      <c r="F540" s="81"/>
      <c r="G540"/>
      <c r="H540"/>
    </row>
    <row r="541" spans="1:8" s="11" customFormat="1" x14ac:dyDescent="0.2">
      <c r="A541" s="4"/>
      <c r="B541" s="12"/>
      <c r="C541" s="5"/>
      <c r="D541" s="6"/>
      <c r="F541" s="81"/>
      <c r="G541"/>
      <c r="H541"/>
    </row>
    <row r="542" spans="1:8" s="11" customFormat="1" x14ac:dyDescent="0.2">
      <c r="A542" s="4"/>
      <c r="B542" s="12"/>
      <c r="C542" s="5"/>
      <c r="D542" s="6"/>
      <c r="F542" s="81"/>
      <c r="G542"/>
      <c r="H542"/>
    </row>
    <row r="543" spans="1:8" s="11" customFormat="1" x14ac:dyDescent="0.2">
      <c r="A543" s="4"/>
      <c r="B543" s="12"/>
      <c r="C543" s="5"/>
      <c r="D543" s="6"/>
      <c r="F543" s="81"/>
      <c r="G543"/>
      <c r="H543"/>
    </row>
    <row r="544" spans="1:8" s="11" customFormat="1" x14ac:dyDescent="0.2">
      <c r="A544" s="4"/>
      <c r="B544" s="12"/>
      <c r="C544" s="5"/>
      <c r="D544" s="6"/>
      <c r="F544" s="81"/>
      <c r="G544"/>
      <c r="H544"/>
    </row>
    <row r="545" spans="1:8" s="11" customFormat="1" x14ac:dyDescent="0.2">
      <c r="A545" s="4"/>
      <c r="B545" s="12"/>
      <c r="C545" s="5"/>
      <c r="D545" s="6"/>
      <c r="F545" s="81"/>
      <c r="G545"/>
      <c r="H545"/>
    </row>
    <row r="546" spans="1:8" s="11" customFormat="1" x14ac:dyDescent="0.2">
      <c r="A546" s="4"/>
      <c r="B546" s="12"/>
      <c r="C546" s="5"/>
      <c r="D546" s="6"/>
      <c r="F546" s="81"/>
      <c r="G546"/>
      <c r="H546"/>
    </row>
    <row r="547" spans="1:8" s="11" customFormat="1" x14ac:dyDescent="0.2">
      <c r="A547" s="4"/>
      <c r="B547" s="12"/>
      <c r="C547" s="5"/>
      <c r="D547" s="6"/>
      <c r="F547" s="81"/>
      <c r="G547"/>
      <c r="H547"/>
    </row>
    <row r="548" spans="1:8" s="11" customFormat="1" x14ac:dyDescent="0.2">
      <c r="A548" s="4"/>
      <c r="B548" s="12"/>
      <c r="C548" s="5"/>
      <c r="D548" s="6"/>
      <c r="F548" s="81"/>
      <c r="G548"/>
      <c r="H548"/>
    </row>
    <row r="549" spans="1:8" s="11" customFormat="1" x14ac:dyDescent="0.2">
      <c r="A549" s="4"/>
      <c r="B549" s="12"/>
      <c r="C549" s="5"/>
      <c r="D549" s="6"/>
      <c r="F549" s="81"/>
      <c r="G549"/>
      <c r="H549"/>
    </row>
    <row r="550" spans="1:8" s="11" customFormat="1" x14ac:dyDescent="0.2">
      <c r="A550" s="4"/>
      <c r="B550" s="12"/>
      <c r="C550" s="5"/>
      <c r="D550" s="6"/>
      <c r="F550" s="81"/>
      <c r="G550"/>
      <c r="H550"/>
    </row>
    <row r="551" spans="1:8" s="11" customFormat="1" x14ac:dyDescent="0.2">
      <c r="A551" s="4"/>
      <c r="B551" s="12"/>
      <c r="C551" s="5"/>
      <c r="D551" s="6"/>
      <c r="F551" s="81"/>
      <c r="G551"/>
      <c r="H551"/>
    </row>
    <row r="552" spans="1:8" s="11" customFormat="1" x14ac:dyDescent="0.2">
      <c r="A552" s="4"/>
      <c r="B552" s="12"/>
      <c r="C552" s="5"/>
      <c r="D552" s="6"/>
      <c r="F552" s="81"/>
      <c r="G552"/>
      <c r="H552"/>
    </row>
    <row r="553" spans="1:8" s="11" customFormat="1" x14ac:dyDescent="0.2">
      <c r="A553" s="4"/>
      <c r="B553" s="12"/>
      <c r="C553" s="5"/>
      <c r="D553" s="6"/>
      <c r="F553" s="81"/>
      <c r="G553"/>
      <c r="H553"/>
    </row>
    <row r="554" spans="1:8" s="11" customFormat="1" x14ac:dyDescent="0.2">
      <c r="A554" s="4"/>
      <c r="B554" s="12"/>
      <c r="C554" s="5"/>
      <c r="D554" s="6"/>
      <c r="F554" s="81"/>
      <c r="G554"/>
      <c r="H554"/>
    </row>
    <row r="555" spans="1:8" s="11" customFormat="1" x14ac:dyDescent="0.2">
      <c r="A555" s="4"/>
      <c r="B555" s="12"/>
      <c r="C555" s="5"/>
      <c r="D555" s="6"/>
      <c r="F555" s="81"/>
      <c r="G555"/>
      <c r="H555"/>
    </row>
    <row r="556" spans="1:8" s="11" customFormat="1" x14ac:dyDescent="0.2">
      <c r="A556" s="4"/>
      <c r="B556" s="12"/>
      <c r="C556" s="5"/>
      <c r="D556" s="6"/>
      <c r="F556" s="81"/>
      <c r="G556"/>
      <c r="H556"/>
    </row>
    <row r="557" spans="1:8" s="11" customFormat="1" x14ac:dyDescent="0.2">
      <c r="A557" s="4"/>
      <c r="B557" s="12"/>
      <c r="C557" s="5"/>
      <c r="D557" s="6"/>
      <c r="F557" s="81"/>
      <c r="G557"/>
      <c r="H557"/>
    </row>
    <row r="558" spans="1:8" s="11" customFormat="1" x14ac:dyDescent="0.2">
      <c r="A558" s="4"/>
      <c r="B558" s="12"/>
      <c r="C558" s="5"/>
      <c r="D558" s="6"/>
      <c r="F558" s="81"/>
      <c r="G558"/>
      <c r="H558"/>
    </row>
    <row r="559" spans="1:8" s="11" customFormat="1" x14ac:dyDescent="0.2">
      <c r="A559" s="4"/>
      <c r="B559" s="12"/>
      <c r="C559" s="5"/>
      <c r="D559" s="6"/>
      <c r="F559" s="81"/>
      <c r="G559"/>
      <c r="H559"/>
    </row>
    <row r="560" spans="1:8" s="11" customFormat="1" x14ac:dyDescent="0.2">
      <c r="A560" s="4"/>
      <c r="B560" s="12"/>
      <c r="C560" s="5"/>
      <c r="D560" s="6"/>
      <c r="F560" s="81"/>
      <c r="G560"/>
      <c r="H560"/>
    </row>
    <row r="561" spans="1:8" s="11" customFormat="1" x14ac:dyDescent="0.2">
      <c r="A561" s="4"/>
      <c r="B561" s="12"/>
      <c r="C561" s="5"/>
      <c r="D561" s="6"/>
      <c r="F561" s="81"/>
      <c r="G561"/>
      <c r="H561"/>
    </row>
    <row r="562" spans="1:8" s="11" customFormat="1" x14ac:dyDescent="0.2">
      <c r="A562" s="4"/>
      <c r="B562" s="12"/>
      <c r="C562" s="5"/>
      <c r="D562" s="6"/>
      <c r="F562" s="81"/>
      <c r="G562"/>
      <c r="H562"/>
    </row>
    <row r="563" spans="1:8" s="11" customFormat="1" x14ac:dyDescent="0.2">
      <c r="A563" s="4"/>
      <c r="B563" s="12"/>
      <c r="C563" s="5"/>
      <c r="D563" s="6"/>
      <c r="F563" s="81"/>
      <c r="G563"/>
      <c r="H563"/>
    </row>
    <row r="564" spans="1:8" s="11" customFormat="1" x14ac:dyDescent="0.2">
      <c r="A564" s="4"/>
      <c r="B564" s="12"/>
      <c r="C564" s="5"/>
      <c r="D564" s="6"/>
      <c r="F564" s="81"/>
      <c r="G564"/>
      <c r="H564"/>
    </row>
    <row r="565" spans="1:8" s="11" customFormat="1" x14ac:dyDescent="0.2">
      <c r="A565" s="4"/>
      <c r="B565" s="12"/>
      <c r="C565" s="5"/>
      <c r="D565" s="6"/>
      <c r="F565" s="81"/>
      <c r="G565"/>
      <c r="H565"/>
    </row>
    <row r="566" spans="1:8" s="11" customFormat="1" x14ac:dyDescent="0.2">
      <c r="A566" s="4"/>
      <c r="B566" s="12"/>
      <c r="C566" s="5"/>
      <c r="D566" s="6"/>
      <c r="F566" s="81"/>
      <c r="G566"/>
      <c r="H566"/>
    </row>
    <row r="567" spans="1:8" s="11" customFormat="1" x14ac:dyDescent="0.2">
      <c r="A567" s="4"/>
      <c r="B567" s="12"/>
      <c r="C567" s="5"/>
      <c r="D567" s="6"/>
      <c r="F567" s="81"/>
      <c r="G567"/>
      <c r="H567"/>
    </row>
    <row r="568" spans="1:8" s="11" customFormat="1" x14ac:dyDescent="0.2">
      <c r="A568" s="4"/>
      <c r="B568" s="12"/>
      <c r="C568" s="5"/>
      <c r="D568" s="6"/>
      <c r="F568" s="81"/>
      <c r="G568"/>
      <c r="H568"/>
    </row>
    <row r="569" spans="1:8" s="11" customFormat="1" x14ac:dyDescent="0.2">
      <c r="A569" s="4"/>
      <c r="B569" s="12"/>
      <c r="C569" s="5"/>
      <c r="D569" s="6"/>
      <c r="F569" s="81"/>
      <c r="G569"/>
      <c r="H569"/>
    </row>
    <row r="570" spans="1:8" s="11" customFormat="1" x14ac:dyDescent="0.2">
      <c r="A570" s="4"/>
      <c r="B570" s="12"/>
      <c r="C570" s="5"/>
      <c r="D570" s="6"/>
      <c r="F570" s="81"/>
      <c r="G570"/>
      <c r="H570"/>
    </row>
    <row r="571" spans="1:8" s="11" customFormat="1" x14ac:dyDescent="0.2">
      <c r="A571" s="4"/>
      <c r="B571" s="12"/>
      <c r="C571" s="5"/>
      <c r="D571" s="6"/>
      <c r="F571" s="81"/>
      <c r="G571"/>
      <c r="H571"/>
    </row>
    <row r="572" spans="1:8" s="11" customFormat="1" x14ac:dyDescent="0.2">
      <c r="A572" s="4"/>
      <c r="B572" s="12"/>
      <c r="C572" s="5"/>
      <c r="D572" s="6"/>
      <c r="F572" s="81"/>
      <c r="G572"/>
      <c r="H572"/>
    </row>
    <row r="573" spans="1:8" s="11" customFormat="1" x14ac:dyDescent="0.2">
      <c r="A573" s="4"/>
      <c r="B573" s="12"/>
      <c r="C573" s="5"/>
      <c r="D573" s="6"/>
      <c r="F573" s="81"/>
      <c r="G573"/>
      <c r="H573"/>
    </row>
    <row r="574" spans="1:8" s="11" customFormat="1" x14ac:dyDescent="0.2">
      <c r="A574" s="4"/>
      <c r="B574" s="12"/>
      <c r="C574" s="5"/>
      <c r="D574" s="6"/>
      <c r="F574" s="81"/>
      <c r="G574"/>
      <c r="H574"/>
    </row>
    <row r="575" spans="1:8" s="11" customFormat="1" x14ac:dyDescent="0.2">
      <c r="A575" s="4"/>
      <c r="B575" s="12"/>
      <c r="C575" s="5"/>
      <c r="D575" s="6"/>
      <c r="F575" s="81"/>
      <c r="G575"/>
      <c r="H575"/>
    </row>
    <row r="576" spans="1:8" s="11" customFormat="1" x14ac:dyDescent="0.2">
      <c r="A576" s="4"/>
      <c r="B576" s="12"/>
      <c r="C576" s="5"/>
      <c r="D576" s="6"/>
      <c r="F576" s="81"/>
      <c r="G576"/>
      <c r="H576"/>
    </row>
    <row r="577" spans="1:8" s="11" customFormat="1" x14ac:dyDescent="0.2">
      <c r="A577" s="4"/>
      <c r="B577" s="12"/>
      <c r="C577" s="5"/>
      <c r="D577" s="6"/>
      <c r="F577" s="81"/>
      <c r="G577"/>
      <c r="H577"/>
    </row>
    <row r="578" spans="1:8" s="11" customFormat="1" x14ac:dyDescent="0.2">
      <c r="A578" s="4"/>
      <c r="B578" s="12"/>
      <c r="C578" s="5"/>
      <c r="D578" s="6"/>
      <c r="F578" s="81"/>
      <c r="G578"/>
      <c r="H578"/>
    </row>
    <row r="579" spans="1:8" s="11" customFormat="1" x14ac:dyDescent="0.2">
      <c r="A579" s="4"/>
      <c r="B579" s="12"/>
      <c r="C579" s="5"/>
      <c r="D579" s="6"/>
      <c r="F579" s="81"/>
      <c r="G579"/>
      <c r="H579"/>
    </row>
    <row r="580" spans="1:8" s="11" customFormat="1" x14ac:dyDescent="0.2">
      <c r="A580" s="4"/>
      <c r="B580" s="12"/>
      <c r="C580" s="5"/>
      <c r="D580" s="6"/>
      <c r="F580" s="81"/>
      <c r="G580"/>
      <c r="H580"/>
    </row>
    <row r="581" spans="1:8" s="11" customFormat="1" x14ac:dyDescent="0.2">
      <c r="A581" s="4"/>
      <c r="B581" s="12"/>
      <c r="C581" s="5"/>
      <c r="D581" s="6"/>
      <c r="F581" s="81"/>
      <c r="G581"/>
      <c r="H581"/>
    </row>
    <row r="582" spans="1:8" s="11" customFormat="1" x14ac:dyDescent="0.2">
      <c r="A582" s="4"/>
      <c r="B582" s="12"/>
      <c r="C582" s="5"/>
      <c r="D582" s="6"/>
      <c r="F582" s="81"/>
      <c r="G582"/>
      <c r="H582"/>
    </row>
    <row r="583" spans="1:8" s="11" customFormat="1" x14ac:dyDescent="0.2">
      <c r="A583" s="4"/>
      <c r="B583" s="12"/>
      <c r="C583" s="5"/>
      <c r="D583" s="6"/>
      <c r="F583" s="81"/>
      <c r="G583"/>
      <c r="H583"/>
    </row>
    <row r="584" spans="1:8" s="11" customFormat="1" x14ac:dyDescent="0.2">
      <c r="A584" s="4"/>
      <c r="B584" s="12"/>
      <c r="C584" s="5"/>
      <c r="D584" s="6"/>
      <c r="F584" s="81"/>
      <c r="G584"/>
      <c r="H584"/>
    </row>
    <row r="585" spans="1:8" s="11" customFormat="1" x14ac:dyDescent="0.2">
      <c r="A585" s="4"/>
      <c r="B585" s="12"/>
      <c r="C585" s="5"/>
      <c r="D585" s="6"/>
      <c r="F585" s="81"/>
      <c r="G585"/>
      <c r="H585"/>
    </row>
    <row r="586" spans="1:8" s="11" customFormat="1" x14ac:dyDescent="0.2">
      <c r="A586" s="4"/>
      <c r="B586" s="12"/>
      <c r="C586" s="5"/>
      <c r="D586" s="6"/>
      <c r="F586" s="81"/>
      <c r="G586"/>
      <c r="H586"/>
    </row>
    <row r="587" spans="1:8" s="11" customFormat="1" x14ac:dyDescent="0.2">
      <c r="A587" s="4"/>
      <c r="B587" s="12"/>
      <c r="C587" s="5"/>
      <c r="D587" s="6"/>
      <c r="F587" s="81"/>
      <c r="G587"/>
      <c r="H587"/>
    </row>
    <row r="588" spans="1:8" s="11" customFormat="1" x14ac:dyDescent="0.2">
      <c r="A588" s="4"/>
      <c r="B588" s="12"/>
      <c r="C588" s="5"/>
      <c r="D588" s="6"/>
      <c r="F588" s="81"/>
      <c r="G588"/>
      <c r="H588"/>
    </row>
    <row r="589" spans="1:8" s="11" customFormat="1" x14ac:dyDescent="0.2">
      <c r="A589" s="4"/>
      <c r="B589" s="12"/>
      <c r="C589" s="5"/>
      <c r="D589" s="6"/>
      <c r="F589" s="81"/>
      <c r="G589"/>
      <c r="H589"/>
    </row>
    <row r="590" spans="1:8" s="11" customFormat="1" x14ac:dyDescent="0.2">
      <c r="A590" s="4"/>
      <c r="B590" s="12"/>
      <c r="C590" s="5"/>
      <c r="D590" s="6"/>
      <c r="F590" s="81"/>
      <c r="G590"/>
      <c r="H590"/>
    </row>
    <row r="591" spans="1:8" s="11" customFormat="1" x14ac:dyDescent="0.2">
      <c r="A591" s="4"/>
      <c r="B591" s="12"/>
      <c r="C591" s="5"/>
      <c r="D591" s="6"/>
      <c r="F591" s="81"/>
      <c r="G591"/>
      <c r="H591"/>
    </row>
    <row r="592" spans="1:8" s="11" customFormat="1" x14ac:dyDescent="0.2">
      <c r="A592" s="4"/>
      <c r="B592" s="12"/>
      <c r="C592" s="5"/>
      <c r="D592" s="6"/>
      <c r="F592" s="81"/>
      <c r="G592"/>
      <c r="H592"/>
    </row>
    <row r="593" spans="1:8" s="11" customFormat="1" x14ac:dyDescent="0.2">
      <c r="A593" s="4"/>
      <c r="B593" s="12"/>
      <c r="C593" s="5"/>
      <c r="D593" s="6"/>
      <c r="F593" s="81"/>
      <c r="G593"/>
      <c r="H593"/>
    </row>
    <row r="594" spans="1:8" s="11" customFormat="1" x14ac:dyDescent="0.2">
      <c r="A594" s="4"/>
      <c r="B594" s="12"/>
      <c r="C594" s="5"/>
      <c r="D594" s="6"/>
      <c r="F594" s="81"/>
      <c r="G594"/>
      <c r="H594"/>
    </row>
    <row r="595" spans="1:8" s="11" customFormat="1" x14ac:dyDescent="0.2">
      <c r="A595" s="4"/>
      <c r="B595" s="12"/>
      <c r="C595" s="5"/>
      <c r="D595" s="6"/>
      <c r="F595" s="81"/>
      <c r="G595"/>
      <c r="H595"/>
    </row>
    <row r="596" spans="1:8" s="11" customFormat="1" x14ac:dyDescent="0.2">
      <c r="A596" s="4"/>
      <c r="B596" s="12"/>
      <c r="C596" s="5"/>
      <c r="D596" s="6"/>
      <c r="F596" s="81"/>
      <c r="G596"/>
      <c r="H596"/>
    </row>
    <row r="597" spans="1:8" s="11" customFormat="1" x14ac:dyDescent="0.2">
      <c r="A597" s="4"/>
      <c r="B597" s="12"/>
      <c r="C597" s="5"/>
      <c r="D597" s="6"/>
      <c r="F597" s="81"/>
      <c r="G597"/>
      <c r="H597"/>
    </row>
    <row r="598" spans="1:8" s="11" customFormat="1" x14ac:dyDescent="0.2">
      <c r="A598" s="4"/>
      <c r="B598" s="12"/>
      <c r="C598" s="5"/>
      <c r="D598" s="6"/>
      <c r="F598" s="81"/>
      <c r="G598"/>
      <c r="H598"/>
    </row>
    <row r="599" spans="1:8" s="11" customFormat="1" x14ac:dyDescent="0.2">
      <c r="A599" s="4"/>
      <c r="B599" s="12"/>
      <c r="C599" s="5"/>
      <c r="D599" s="6"/>
      <c r="F599" s="81"/>
      <c r="G599"/>
      <c r="H599"/>
    </row>
    <row r="600" spans="1:8" s="11" customFormat="1" x14ac:dyDescent="0.2">
      <c r="A600" s="4"/>
      <c r="B600" s="12"/>
      <c r="C600" s="5"/>
      <c r="D600" s="6"/>
      <c r="F600" s="81"/>
      <c r="G600"/>
      <c r="H600"/>
    </row>
    <row r="601" spans="1:8" s="11" customFormat="1" x14ac:dyDescent="0.2">
      <c r="A601" s="4"/>
      <c r="B601" s="12"/>
      <c r="C601" s="5"/>
      <c r="D601" s="6"/>
      <c r="F601" s="81"/>
      <c r="G601"/>
      <c r="H601"/>
    </row>
    <row r="602" spans="1:8" s="11" customFormat="1" x14ac:dyDescent="0.2">
      <c r="A602" s="4"/>
      <c r="B602" s="12"/>
      <c r="C602" s="5"/>
      <c r="D602" s="6"/>
      <c r="F602" s="81"/>
      <c r="G602"/>
      <c r="H602"/>
    </row>
    <row r="603" spans="1:8" s="11" customFormat="1" x14ac:dyDescent="0.2">
      <c r="A603" s="4"/>
      <c r="B603" s="12"/>
      <c r="C603" s="5"/>
      <c r="D603" s="6"/>
      <c r="F603" s="81"/>
      <c r="G603"/>
      <c r="H603"/>
    </row>
    <row r="604" spans="1:8" s="11" customFormat="1" x14ac:dyDescent="0.2">
      <c r="A604" s="4"/>
      <c r="B604" s="12"/>
      <c r="C604" s="5"/>
      <c r="D604" s="6"/>
      <c r="F604" s="81"/>
      <c r="G604"/>
      <c r="H604"/>
    </row>
    <row r="605" spans="1:8" s="11" customFormat="1" x14ac:dyDescent="0.2">
      <c r="A605" s="4"/>
      <c r="B605" s="12"/>
      <c r="C605" s="5"/>
      <c r="D605" s="6"/>
      <c r="F605" s="81"/>
      <c r="G605"/>
      <c r="H605"/>
    </row>
    <row r="606" spans="1:8" s="11" customFormat="1" x14ac:dyDescent="0.2">
      <c r="A606" s="4"/>
      <c r="B606" s="12"/>
      <c r="C606" s="5"/>
      <c r="D606" s="6"/>
      <c r="F606" s="81"/>
      <c r="G606"/>
      <c r="H606"/>
    </row>
    <row r="607" spans="1:8" s="11" customFormat="1" x14ac:dyDescent="0.2">
      <c r="A607" s="4"/>
      <c r="B607" s="12"/>
      <c r="C607" s="5"/>
      <c r="D607" s="6"/>
      <c r="F607" s="81"/>
      <c r="G607"/>
      <c r="H607"/>
    </row>
    <row r="608" spans="1:8" s="11" customFormat="1" x14ac:dyDescent="0.2">
      <c r="A608" s="4"/>
      <c r="B608" s="12"/>
      <c r="C608" s="5"/>
      <c r="D608" s="6"/>
      <c r="F608" s="81"/>
      <c r="G608"/>
      <c r="H608"/>
    </row>
    <row r="609" spans="1:8" s="11" customFormat="1" x14ac:dyDescent="0.2">
      <c r="A609" s="4"/>
      <c r="B609" s="12"/>
      <c r="C609" s="5"/>
      <c r="D609" s="6"/>
      <c r="F609" s="81"/>
      <c r="G609"/>
      <c r="H609"/>
    </row>
    <row r="610" spans="1:8" s="11" customFormat="1" x14ac:dyDescent="0.2">
      <c r="A610" s="4"/>
      <c r="B610" s="12"/>
      <c r="C610" s="5"/>
      <c r="D610" s="6"/>
      <c r="F610" s="81"/>
      <c r="G610"/>
      <c r="H610"/>
    </row>
    <row r="611" spans="1:8" s="11" customFormat="1" x14ac:dyDescent="0.2">
      <c r="A611" s="4"/>
      <c r="B611" s="12"/>
      <c r="C611" s="5"/>
      <c r="D611" s="6"/>
      <c r="F611" s="81"/>
      <c r="G611"/>
      <c r="H611"/>
    </row>
    <row r="612" spans="1:8" s="11" customFormat="1" x14ac:dyDescent="0.2">
      <c r="A612" s="4"/>
      <c r="B612" s="12"/>
      <c r="C612" s="5"/>
      <c r="D612" s="6"/>
      <c r="F612" s="81"/>
      <c r="G612"/>
      <c r="H612"/>
    </row>
    <row r="613" spans="1:8" s="11" customFormat="1" x14ac:dyDescent="0.2">
      <c r="A613" s="4"/>
      <c r="B613" s="12"/>
      <c r="C613" s="5"/>
      <c r="D613" s="6"/>
      <c r="F613" s="81"/>
      <c r="G613"/>
      <c r="H613"/>
    </row>
    <row r="614" spans="1:8" s="11" customFormat="1" x14ac:dyDescent="0.2">
      <c r="A614" s="4"/>
      <c r="B614" s="12"/>
      <c r="C614" s="5"/>
      <c r="D614" s="6"/>
      <c r="F614" s="81"/>
      <c r="G614"/>
      <c r="H614"/>
    </row>
    <row r="615" spans="1:8" s="11" customFormat="1" x14ac:dyDescent="0.2">
      <c r="A615" s="4"/>
      <c r="B615" s="12"/>
      <c r="C615" s="5"/>
      <c r="D615" s="6"/>
      <c r="F615" s="81"/>
      <c r="G615"/>
      <c r="H615"/>
    </row>
    <row r="616" spans="1:8" s="11" customFormat="1" x14ac:dyDescent="0.2">
      <c r="A616" s="4"/>
      <c r="B616" s="12"/>
      <c r="C616" s="5"/>
      <c r="D616" s="6"/>
      <c r="F616" s="81"/>
      <c r="G616"/>
      <c r="H616"/>
    </row>
    <row r="617" spans="1:8" s="11" customFormat="1" x14ac:dyDescent="0.2">
      <c r="A617" s="4"/>
      <c r="B617" s="12"/>
      <c r="C617" s="5"/>
      <c r="D617" s="6"/>
      <c r="F617" s="81"/>
      <c r="G617"/>
      <c r="H617"/>
    </row>
    <row r="618" spans="1:8" s="11" customFormat="1" x14ac:dyDescent="0.2">
      <c r="A618" s="4"/>
      <c r="B618" s="12"/>
      <c r="C618" s="5"/>
      <c r="D618" s="6"/>
      <c r="F618" s="81"/>
      <c r="G618"/>
      <c r="H618"/>
    </row>
    <row r="619" spans="1:8" s="11" customFormat="1" x14ac:dyDescent="0.2">
      <c r="A619" s="4"/>
      <c r="B619" s="12"/>
      <c r="C619" s="5"/>
      <c r="D619" s="6"/>
      <c r="F619" s="81"/>
      <c r="G619"/>
      <c r="H619"/>
    </row>
    <row r="620" spans="1:8" s="11" customFormat="1" x14ac:dyDescent="0.2">
      <c r="A620" s="4"/>
      <c r="B620" s="12"/>
      <c r="C620" s="5"/>
      <c r="D620" s="6"/>
      <c r="F620" s="81"/>
      <c r="G620"/>
      <c r="H620"/>
    </row>
    <row r="621" spans="1:8" s="11" customFormat="1" x14ac:dyDescent="0.2">
      <c r="A621" s="4"/>
      <c r="B621" s="12"/>
      <c r="C621" s="5"/>
      <c r="D621" s="6"/>
      <c r="F621" s="81"/>
      <c r="G621"/>
      <c r="H621"/>
    </row>
    <row r="622" spans="1:8" s="11" customFormat="1" x14ac:dyDescent="0.2">
      <c r="A622" s="4"/>
      <c r="B622" s="12"/>
      <c r="C622" s="5"/>
      <c r="D622" s="6"/>
      <c r="F622" s="81"/>
      <c r="G622"/>
      <c r="H622"/>
    </row>
    <row r="623" spans="1:8" s="11" customFormat="1" x14ac:dyDescent="0.2">
      <c r="A623" s="4"/>
      <c r="B623" s="12"/>
      <c r="C623" s="5"/>
      <c r="D623" s="6"/>
      <c r="F623" s="81"/>
      <c r="G623"/>
      <c r="H623"/>
    </row>
    <row r="624" spans="1:8" s="11" customFormat="1" x14ac:dyDescent="0.2">
      <c r="A624" s="4"/>
      <c r="B624" s="12"/>
      <c r="C624" s="5"/>
      <c r="D624" s="6"/>
      <c r="F624" s="81"/>
      <c r="G624"/>
      <c r="H624"/>
    </row>
    <row r="625" spans="1:8" s="11" customFormat="1" x14ac:dyDescent="0.2">
      <c r="A625" s="4"/>
      <c r="B625" s="12"/>
      <c r="C625" s="5"/>
      <c r="D625" s="6"/>
      <c r="F625" s="81"/>
      <c r="G625"/>
      <c r="H625"/>
    </row>
    <row r="626" spans="1:8" s="11" customFormat="1" x14ac:dyDescent="0.2">
      <c r="A626" s="4"/>
      <c r="B626" s="12"/>
      <c r="C626" s="5"/>
      <c r="D626" s="6"/>
      <c r="F626" s="81"/>
      <c r="G626"/>
      <c r="H626"/>
    </row>
    <row r="627" spans="1:8" s="11" customFormat="1" x14ac:dyDescent="0.2">
      <c r="A627" s="4"/>
      <c r="B627" s="12"/>
      <c r="C627" s="5"/>
      <c r="D627" s="6"/>
      <c r="F627" s="81"/>
      <c r="G627"/>
      <c r="H627"/>
    </row>
    <row r="628" spans="1:8" s="11" customFormat="1" x14ac:dyDescent="0.2">
      <c r="A628" s="4"/>
      <c r="B628" s="12"/>
      <c r="C628" s="5"/>
      <c r="D628" s="6"/>
      <c r="F628" s="81"/>
      <c r="G628"/>
      <c r="H628"/>
    </row>
    <row r="629" spans="1:8" s="11" customFormat="1" x14ac:dyDescent="0.2">
      <c r="A629" s="4"/>
      <c r="B629" s="12"/>
      <c r="C629" s="5"/>
      <c r="D629" s="6"/>
      <c r="F629" s="81"/>
      <c r="G629"/>
      <c r="H629"/>
    </row>
    <row r="630" spans="1:8" s="11" customFormat="1" x14ac:dyDescent="0.2">
      <c r="A630" s="4"/>
      <c r="B630" s="12"/>
      <c r="C630" s="5"/>
      <c r="D630" s="6"/>
      <c r="F630" s="81"/>
      <c r="G630"/>
      <c r="H630"/>
    </row>
    <row r="631" spans="1:8" s="11" customFormat="1" x14ac:dyDescent="0.2">
      <c r="A631" s="4"/>
      <c r="B631" s="12"/>
      <c r="C631" s="5"/>
      <c r="D631" s="6"/>
      <c r="F631" s="81"/>
      <c r="G631"/>
      <c r="H631"/>
    </row>
    <row r="632" spans="1:8" s="11" customFormat="1" x14ac:dyDescent="0.2">
      <c r="A632" s="4"/>
      <c r="B632" s="12"/>
      <c r="C632" s="5"/>
      <c r="D632" s="6"/>
      <c r="F632" s="81"/>
      <c r="G632"/>
      <c r="H632"/>
    </row>
    <row r="633" spans="1:8" s="11" customFormat="1" x14ac:dyDescent="0.2">
      <c r="A633" s="4"/>
      <c r="B633" s="12"/>
      <c r="C633" s="5"/>
      <c r="D633" s="6"/>
      <c r="F633" s="81"/>
      <c r="G633"/>
      <c r="H633"/>
    </row>
    <row r="634" spans="1:8" s="11" customFormat="1" x14ac:dyDescent="0.2">
      <c r="A634" s="4"/>
      <c r="B634" s="12"/>
      <c r="C634" s="5"/>
      <c r="D634" s="6"/>
      <c r="F634" s="81"/>
      <c r="G634"/>
      <c r="H634"/>
    </row>
    <row r="635" spans="1:8" s="11" customFormat="1" x14ac:dyDescent="0.2">
      <c r="A635" s="4"/>
      <c r="B635" s="12"/>
      <c r="C635" s="5"/>
      <c r="D635" s="6"/>
      <c r="F635" s="81"/>
      <c r="G635"/>
      <c r="H635"/>
    </row>
    <row r="636" spans="1:8" s="11" customFormat="1" x14ac:dyDescent="0.2">
      <c r="A636" s="4"/>
      <c r="B636" s="12"/>
      <c r="C636" s="5"/>
      <c r="D636" s="6"/>
      <c r="F636" s="81"/>
      <c r="G636"/>
      <c r="H636"/>
    </row>
    <row r="637" spans="1:8" s="11" customFormat="1" x14ac:dyDescent="0.2">
      <c r="A637" s="4"/>
      <c r="B637" s="12"/>
      <c r="C637" s="5"/>
      <c r="D637" s="6"/>
      <c r="F637" s="81"/>
      <c r="G637"/>
      <c r="H637"/>
    </row>
    <row r="638" spans="1:8" s="11" customFormat="1" x14ac:dyDescent="0.2">
      <c r="A638" s="4"/>
      <c r="B638" s="12"/>
      <c r="C638" s="5"/>
      <c r="D638" s="6"/>
      <c r="F638" s="81"/>
      <c r="G638"/>
      <c r="H638"/>
    </row>
    <row r="639" spans="1:8" s="11" customFormat="1" x14ac:dyDescent="0.2">
      <c r="A639" s="4"/>
      <c r="B639" s="12"/>
      <c r="C639" s="5"/>
      <c r="D639" s="6"/>
      <c r="F639" s="81"/>
      <c r="G639"/>
      <c r="H639"/>
    </row>
    <row r="640" spans="1:8" s="11" customFormat="1" x14ac:dyDescent="0.2">
      <c r="A640" s="4"/>
      <c r="B640" s="12"/>
      <c r="C640" s="5"/>
      <c r="D640" s="6"/>
      <c r="F640" s="81"/>
      <c r="G640"/>
      <c r="H640"/>
    </row>
    <row r="641" spans="1:8" s="11" customFormat="1" x14ac:dyDescent="0.2">
      <c r="A641" s="4"/>
      <c r="B641" s="12"/>
      <c r="C641" s="5"/>
      <c r="D641" s="6"/>
      <c r="F641" s="81"/>
      <c r="G641"/>
      <c r="H641"/>
    </row>
    <row r="642" spans="1:8" s="11" customFormat="1" x14ac:dyDescent="0.2">
      <c r="A642" s="4"/>
      <c r="B642" s="12"/>
      <c r="C642" s="5"/>
      <c r="D642" s="6"/>
      <c r="F642" s="81"/>
      <c r="G642"/>
      <c r="H642"/>
    </row>
    <row r="643" spans="1:8" s="11" customFormat="1" x14ac:dyDescent="0.2">
      <c r="A643" s="4"/>
      <c r="B643" s="12"/>
      <c r="C643" s="5"/>
      <c r="D643" s="6"/>
      <c r="F643" s="81"/>
      <c r="G643"/>
      <c r="H643"/>
    </row>
    <row r="644" spans="1:8" s="11" customFormat="1" x14ac:dyDescent="0.2">
      <c r="A644" s="4"/>
      <c r="B644" s="12"/>
      <c r="C644" s="5"/>
      <c r="D644" s="6"/>
      <c r="F644" s="81"/>
      <c r="G644"/>
      <c r="H644"/>
    </row>
    <row r="645" spans="1:8" s="11" customFormat="1" x14ac:dyDescent="0.2">
      <c r="A645" s="4"/>
      <c r="B645" s="12"/>
      <c r="C645" s="5"/>
      <c r="D645" s="6"/>
      <c r="F645" s="81"/>
      <c r="G645"/>
      <c r="H645"/>
    </row>
    <row r="646" spans="1:8" s="11" customFormat="1" x14ac:dyDescent="0.2">
      <c r="A646" s="4"/>
      <c r="B646" s="12"/>
      <c r="C646" s="5"/>
      <c r="D646" s="6"/>
      <c r="F646" s="81"/>
      <c r="G646"/>
      <c r="H646"/>
    </row>
    <row r="647" spans="1:8" s="11" customFormat="1" x14ac:dyDescent="0.2">
      <c r="A647" s="4"/>
      <c r="B647" s="12"/>
      <c r="C647" s="5"/>
      <c r="D647" s="6"/>
      <c r="F647" s="81"/>
      <c r="G647"/>
      <c r="H647"/>
    </row>
    <row r="648" spans="1:8" s="11" customFormat="1" x14ac:dyDescent="0.2">
      <c r="A648" s="4"/>
      <c r="B648" s="12"/>
      <c r="C648" s="5"/>
      <c r="D648" s="6"/>
      <c r="F648" s="81"/>
      <c r="G648"/>
      <c r="H648"/>
    </row>
    <row r="649" spans="1:8" s="11" customFormat="1" x14ac:dyDescent="0.2">
      <c r="A649" s="4"/>
      <c r="B649" s="12"/>
      <c r="C649" s="5"/>
      <c r="D649" s="6"/>
      <c r="F649" s="81"/>
      <c r="G649"/>
      <c r="H649"/>
    </row>
    <row r="650" spans="1:8" s="11" customFormat="1" x14ac:dyDescent="0.2">
      <c r="A650" s="4"/>
      <c r="B650" s="12"/>
      <c r="C650" s="5"/>
      <c r="D650" s="6"/>
      <c r="F650" s="81"/>
      <c r="G650"/>
      <c r="H650"/>
    </row>
    <row r="651" spans="1:8" s="11" customFormat="1" x14ac:dyDescent="0.2">
      <c r="A651" s="4"/>
      <c r="B651" s="12"/>
      <c r="C651" s="5"/>
      <c r="D651" s="6"/>
      <c r="F651" s="81"/>
      <c r="G651"/>
      <c r="H651"/>
    </row>
    <row r="652" spans="1:8" s="11" customFormat="1" x14ac:dyDescent="0.2">
      <c r="A652" s="4"/>
      <c r="B652" s="12"/>
      <c r="C652" s="5"/>
      <c r="D652" s="6"/>
      <c r="F652" s="81"/>
      <c r="G652"/>
      <c r="H652"/>
    </row>
    <row r="653" spans="1:8" s="11" customFormat="1" x14ac:dyDescent="0.2">
      <c r="A653" s="4"/>
      <c r="B653" s="12"/>
      <c r="C653" s="5"/>
      <c r="D653" s="6"/>
      <c r="F653" s="81"/>
      <c r="G653"/>
      <c r="H653"/>
    </row>
    <row r="654" spans="1:8" s="11" customFormat="1" x14ac:dyDescent="0.2">
      <c r="A654" s="4"/>
      <c r="B654" s="12"/>
      <c r="C654" s="5"/>
      <c r="D654" s="6"/>
      <c r="F654" s="81"/>
      <c r="G654"/>
      <c r="H654"/>
    </row>
    <row r="655" spans="1:8" s="11" customFormat="1" x14ac:dyDescent="0.2">
      <c r="A655" s="4"/>
      <c r="B655" s="12"/>
      <c r="C655" s="5"/>
      <c r="D655" s="6"/>
      <c r="F655" s="81"/>
      <c r="G655"/>
      <c r="H655"/>
    </row>
    <row r="656" spans="1:8" s="11" customFormat="1" x14ac:dyDescent="0.2">
      <c r="A656" s="4"/>
      <c r="B656" s="12"/>
      <c r="C656" s="5"/>
      <c r="D656" s="6"/>
      <c r="F656" s="81"/>
      <c r="G656"/>
      <c r="H656"/>
    </row>
    <row r="657" spans="1:8" s="11" customFormat="1" x14ac:dyDescent="0.2">
      <c r="A657" s="4"/>
      <c r="B657" s="12"/>
      <c r="C657" s="5"/>
      <c r="D657" s="6"/>
      <c r="F657" s="81"/>
      <c r="G657"/>
      <c r="H657"/>
    </row>
    <row r="658" spans="1:8" s="11" customFormat="1" x14ac:dyDescent="0.2">
      <c r="A658" s="4"/>
      <c r="B658" s="12"/>
      <c r="C658" s="5"/>
      <c r="D658" s="6"/>
      <c r="F658" s="81"/>
      <c r="G658"/>
      <c r="H658"/>
    </row>
    <row r="659" spans="1:8" s="11" customFormat="1" x14ac:dyDescent="0.2">
      <c r="A659" s="4"/>
      <c r="B659" s="12"/>
      <c r="C659" s="5"/>
      <c r="D659" s="6"/>
      <c r="F659" s="81"/>
      <c r="G659"/>
      <c r="H659"/>
    </row>
    <row r="660" spans="1:8" s="11" customFormat="1" x14ac:dyDescent="0.2">
      <c r="A660" s="4"/>
      <c r="B660" s="12"/>
      <c r="C660" s="5"/>
      <c r="D660" s="6"/>
      <c r="F660" s="81"/>
      <c r="G660"/>
      <c r="H660"/>
    </row>
    <row r="661" spans="1:8" s="11" customFormat="1" x14ac:dyDescent="0.2">
      <c r="A661" s="4"/>
      <c r="B661" s="12"/>
      <c r="C661" s="5"/>
      <c r="D661" s="6"/>
      <c r="F661" s="81"/>
      <c r="G661"/>
      <c r="H661"/>
    </row>
    <row r="662" spans="1:8" s="11" customFormat="1" x14ac:dyDescent="0.2">
      <c r="A662" s="4"/>
      <c r="B662" s="12"/>
      <c r="C662" s="5"/>
      <c r="D662" s="6"/>
      <c r="F662" s="81"/>
      <c r="G662"/>
      <c r="H662"/>
    </row>
    <row r="663" spans="1:8" s="11" customFormat="1" x14ac:dyDescent="0.2">
      <c r="A663" s="4"/>
      <c r="B663" s="12"/>
      <c r="C663" s="5"/>
      <c r="D663" s="6"/>
      <c r="F663" s="81"/>
      <c r="G663"/>
      <c r="H663"/>
    </row>
    <row r="664" spans="1:8" s="11" customFormat="1" x14ac:dyDescent="0.2">
      <c r="A664" s="4"/>
      <c r="B664" s="12"/>
      <c r="C664" s="5"/>
      <c r="D664" s="6"/>
      <c r="F664" s="81"/>
      <c r="G664"/>
      <c r="H664"/>
    </row>
    <row r="665" spans="1:8" s="11" customFormat="1" x14ac:dyDescent="0.2">
      <c r="A665" s="4"/>
      <c r="B665" s="12"/>
      <c r="C665" s="5"/>
      <c r="D665" s="6"/>
      <c r="F665" s="81"/>
      <c r="G665"/>
      <c r="H665"/>
    </row>
    <row r="666" spans="1:8" s="11" customFormat="1" x14ac:dyDescent="0.2">
      <c r="A666" s="4"/>
      <c r="B666" s="12"/>
      <c r="C666" s="5"/>
      <c r="D666" s="6"/>
      <c r="F666" s="81"/>
      <c r="G666"/>
      <c r="H666"/>
    </row>
    <row r="667" spans="1:8" s="11" customFormat="1" x14ac:dyDescent="0.2">
      <c r="A667" s="4"/>
      <c r="B667" s="12"/>
      <c r="C667" s="5"/>
      <c r="D667" s="6"/>
      <c r="F667" s="81"/>
      <c r="G667"/>
      <c r="H667"/>
    </row>
    <row r="668" spans="1:8" s="11" customFormat="1" x14ac:dyDescent="0.2">
      <c r="A668" s="4"/>
      <c r="B668" s="12"/>
      <c r="C668" s="5"/>
      <c r="D668" s="6"/>
      <c r="F668" s="81"/>
      <c r="G668"/>
      <c r="H668"/>
    </row>
    <row r="669" spans="1:8" s="11" customFormat="1" x14ac:dyDescent="0.2">
      <c r="A669" s="4"/>
      <c r="B669" s="12"/>
      <c r="C669" s="5"/>
      <c r="D669" s="6"/>
      <c r="F669" s="81"/>
      <c r="G669"/>
      <c r="H669"/>
    </row>
    <row r="670" spans="1:8" s="11" customFormat="1" x14ac:dyDescent="0.2">
      <c r="A670" s="4"/>
      <c r="B670" s="12"/>
      <c r="C670" s="5"/>
      <c r="D670" s="6"/>
      <c r="F670" s="81"/>
      <c r="G670"/>
      <c r="H670"/>
    </row>
    <row r="671" spans="1:8" s="11" customFormat="1" x14ac:dyDescent="0.2">
      <c r="A671" s="4"/>
      <c r="B671" s="12"/>
      <c r="C671" s="5"/>
      <c r="D671" s="6"/>
      <c r="F671" s="81"/>
      <c r="G671"/>
      <c r="H671"/>
    </row>
    <row r="672" spans="1:8" s="11" customFormat="1" x14ac:dyDescent="0.2">
      <c r="A672" s="4"/>
      <c r="B672" s="12"/>
      <c r="C672" s="5"/>
      <c r="D672" s="6"/>
      <c r="F672" s="81"/>
      <c r="G672"/>
      <c r="H672"/>
    </row>
    <row r="673" spans="1:8" s="11" customFormat="1" x14ac:dyDescent="0.2">
      <c r="A673" s="4"/>
      <c r="B673" s="12"/>
      <c r="C673" s="5"/>
      <c r="D673" s="6"/>
      <c r="F673" s="81"/>
      <c r="G673"/>
      <c r="H673"/>
    </row>
    <row r="674" spans="1:8" s="11" customFormat="1" x14ac:dyDescent="0.2">
      <c r="A674" s="4"/>
      <c r="B674" s="12"/>
      <c r="C674" s="5"/>
      <c r="D674" s="6"/>
      <c r="F674" s="81"/>
      <c r="G674"/>
      <c r="H674"/>
    </row>
    <row r="675" spans="1:8" s="11" customFormat="1" x14ac:dyDescent="0.2">
      <c r="A675" s="4"/>
      <c r="B675" s="12"/>
      <c r="C675" s="5"/>
      <c r="D675" s="6"/>
      <c r="F675" s="81"/>
      <c r="G675"/>
      <c r="H675"/>
    </row>
    <row r="676" spans="1:8" s="11" customFormat="1" x14ac:dyDescent="0.2">
      <c r="A676" s="4"/>
      <c r="B676" s="12"/>
      <c r="C676" s="5"/>
      <c r="D676" s="6"/>
      <c r="F676" s="81"/>
      <c r="G676"/>
      <c r="H676"/>
    </row>
    <row r="677" spans="1:8" s="11" customFormat="1" x14ac:dyDescent="0.2">
      <c r="A677" s="4"/>
      <c r="B677" s="12"/>
      <c r="C677" s="5"/>
      <c r="D677" s="6"/>
      <c r="F677" s="81"/>
      <c r="G677"/>
      <c r="H677"/>
    </row>
    <row r="678" spans="1:8" s="11" customFormat="1" x14ac:dyDescent="0.2">
      <c r="A678" s="4"/>
      <c r="B678" s="12"/>
      <c r="C678" s="5"/>
      <c r="D678" s="6"/>
      <c r="F678" s="81"/>
      <c r="G678"/>
      <c r="H678"/>
    </row>
    <row r="679" spans="1:8" s="11" customFormat="1" x14ac:dyDescent="0.2">
      <c r="A679" s="4"/>
      <c r="B679" s="12"/>
      <c r="C679" s="5"/>
      <c r="D679" s="6"/>
      <c r="F679" s="81"/>
      <c r="G679"/>
      <c r="H679"/>
    </row>
    <row r="680" spans="1:8" s="11" customFormat="1" x14ac:dyDescent="0.2">
      <c r="A680" s="4"/>
      <c r="B680" s="12"/>
      <c r="C680" s="5"/>
      <c r="D680" s="6"/>
      <c r="F680" s="81"/>
      <c r="G680"/>
      <c r="H680"/>
    </row>
    <row r="681" spans="1:8" s="11" customFormat="1" x14ac:dyDescent="0.2">
      <c r="A681" s="4"/>
      <c r="B681" s="12"/>
      <c r="C681" s="5"/>
      <c r="D681" s="6"/>
      <c r="F681" s="81"/>
      <c r="G681"/>
      <c r="H681"/>
    </row>
    <row r="682" spans="1:8" s="11" customFormat="1" x14ac:dyDescent="0.2">
      <c r="A682" s="4"/>
      <c r="B682" s="12"/>
      <c r="C682" s="5"/>
      <c r="D682" s="6"/>
      <c r="F682" s="81"/>
      <c r="G682"/>
      <c r="H682"/>
    </row>
    <row r="683" spans="1:8" s="11" customFormat="1" x14ac:dyDescent="0.2">
      <c r="A683" s="4"/>
      <c r="B683" s="12"/>
      <c r="C683" s="5"/>
      <c r="D683" s="6"/>
      <c r="F683" s="81"/>
      <c r="G683"/>
      <c r="H683"/>
    </row>
    <row r="684" spans="1:8" s="11" customFormat="1" x14ac:dyDescent="0.2">
      <c r="A684" s="4"/>
      <c r="B684" s="12"/>
      <c r="C684" s="5"/>
      <c r="D684" s="6"/>
      <c r="F684" s="81"/>
      <c r="G684"/>
      <c r="H684"/>
    </row>
    <row r="685" spans="1:8" s="11" customFormat="1" x14ac:dyDescent="0.2">
      <c r="A685" s="4"/>
      <c r="B685" s="12"/>
      <c r="C685" s="5"/>
      <c r="D685" s="6"/>
      <c r="F685" s="81"/>
      <c r="G685"/>
      <c r="H685"/>
    </row>
    <row r="686" spans="1:8" s="11" customFormat="1" x14ac:dyDescent="0.2">
      <c r="A686" s="4"/>
      <c r="B686" s="12"/>
      <c r="C686" s="5"/>
      <c r="D686" s="6"/>
      <c r="F686" s="81"/>
      <c r="G686"/>
      <c r="H686"/>
    </row>
    <row r="687" spans="1:8" s="11" customFormat="1" x14ac:dyDescent="0.2">
      <c r="A687" s="4"/>
      <c r="B687" s="12"/>
      <c r="C687" s="5"/>
      <c r="D687" s="6"/>
      <c r="F687" s="81"/>
      <c r="G687"/>
      <c r="H687"/>
    </row>
    <row r="688" spans="1:8" s="11" customFormat="1" x14ac:dyDescent="0.2">
      <c r="A688" s="4"/>
      <c r="B688" s="12"/>
      <c r="C688" s="5"/>
      <c r="D688" s="6"/>
      <c r="F688" s="81"/>
      <c r="G688"/>
      <c r="H688"/>
    </row>
    <row r="689" spans="1:8" s="11" customFormat="1" x14ac:dyDescent="0.2">
      <c r="A689" s="4"/>
      <c r="B689" s="12"/>
      <c r="C689" s="5"/>
      <c r="D689" s="6"/>
      <c r="F689" s="81"/>
      <c r="G689"/>
      <c r="H689"/>
    </row>
    <row r="690" spans="1:8" s="11" customFormat="1" x14ac:dyDescent="0.2">
      <c r="A690" s="4"/>
      <c r="B690" s="12"/>
      <c r="C690" s="5"/>
      <c r="D690" s="6"/>
      <c r="F690" s="81"/>
      <c r="G690"/>
      <c r="H690"/>
    </row>
    <row r="691" spans="1:8" s="11" customFormat="1" x14ac:dyDescent="0.2">
      <c r="A691" s="4"/>
      <c r="B691" s="12"/>
      <c r="C691" s="5"/>
      <c r="D691" s="6"/>
      <c r="F691" s="81"/>
      <c r="G691"/>
      <c r="H691"/>
    </row>
    <row r="692" spans="1:8" s="11" customFormat="1" x14ac:dyDescent="0.2">
      <c r="A692" s="4"/>
      <c r="B692" s="12"/>
      <c r="C692" s="5"/>
      <c r="D692" s="6"/>
      <c r="F692" s="81"/>
      <c r="G692"/>
      <c r="H692"/>
    </row>
    <row r="693" spans="1:8" s="11" customFormat="1" x14ac:dyDescent="0.2">
      <c r="A693" s="4"/>
      <c r="B693" s="12"/>
      <c r="C693" s="5"/>
      <c r="D693" s="6"/>
      <c r="F693" s="81"/>
      <c r="G693"/>
      <c r="H693"/>
    </row>
    <row r="694" spans="1:8" s="11" customFormat="1" x14ac:dyDescent="0.2">
      <c r="A694" s="4"/>
      <c r="B694" s="12"/>
      <c r="C694" s="5"/>
      <c r="D694" s="6"/>
      <c r="F694" s="81"/>
      <c r="G694"/>
      <c r="H694"/>
    </row>
    <row r="695" spans="1:8" s="11" customFormat="1" x14ac:dyDescent="0.2">
      <c r="A695" s="4"/>
      <c r="B695" s="12"/>
      <c r="C695" s="5"/>
      <c r="D695" s="6"/>
      <c r="F695" s="81"/>
      <c r="G695"/>
      <c r="H695"/>
    </row>
    <row r="696" spans="1:8" s="11" customFormat="1" x14ac:dyDescent="0.2">
      <c r="A696" s="4"/>
      <c r="B696" s="12"/>
      <c r="C696" s="5"/>
      <c r="D696" s="6"/>
      <c r="F696" s="81"/>
      <c r="G696"/>
      <c r="H696"/>
    </row>
    <row r="697" spans="1:8" s="11" customFormat="1" x14ac:dyDescent="0.2">
      <c r="A697" s="4"/>
      <c r="B697" s="12"/>
      <c r="C697" s="5"/>
      <c r="D697" s="6"/>
      <c r="F697" s="81"/>
      <c r="G697"/>
      <c r="H697"/>
    </row>
    <row r="698" spans="1:8" s="11" customFormat="1" x14ac:dyDescent="0.2">
      <c r="A698" s="4"/>
      <c r="B698" s="12"/>
      <c r="C698" s="5"/>
      <c r="D698" s="6"/>
      <c r="F698" s="81"/>
      <c r="G698"/>
      <c r="H698"/>
    </row>
    <row r="699" spans="1:8" s="11" customFormat="1" x14ac:dyDescent="0.2">
      <c r="A699" s="4"/>
      <c r="B699" s="12"/>
      <c r="C699" s="5"/>
      <c r="D699" s="6"/>
      <c r="F699" s="81"/>
      <c r="G699"/>
      <c r="H699"/>
    </row>
    <row r="700" spans="1:8" s="11" customFormat="1" x14ac:dyDescent="0.2">
      <c r="A700" s="4"/>
      <c r="B700" s="12"/>
      <c r="C700" s="5"/>
      <c r="D700" s="6"/>
      <c r="F700" s="81"/>
      <c r="G700"/>
      <c r="H700"/>
    </row>
    <row r="701" spans="1:8" s="11" customFormat="1" x14ac:dyDescent="0.2">
      <c r="A701" s="4"/>
      <c r="B701" s="12"/>
      <c r="C701" s="5"/>
      <c r="D701" s="6"/>
      <c r="F701" s="81"/>
      <c r="G701"/>
      <c r="H701"/>
    </row>
    <row r="702" spans="1:8" s="11" customFormat="1" x14ac:dyDescent="0.2">
      <c r="A702" s="4"/>
      <c r="B702" s="12"/>
      <c r="C702" s="5"/>
      <c r="D702" s="6"/>
      <c r="F702" s="81"/>
      <c r="G702"/>
      <c r="H702"/>
    </row>
    <row r="703" spans="1:8" s="11" customFormat="1" x14ac:dyDescent="0.2">
      <c r="A703" s="4"/>
      <c r="B703" s="12"/>
      <c r="C703" s="5"/>
      <c r="D703" s="6"/>
      <c r="F703" s="81"/>
      <c r="G703"/>
      <c r="H703"/>
    </row>
    <row r="704" spans="1:8" s="11" customFormat="1" x14ac:dyDescent="0.2">
      <c r="A704" s="4"/>
      <c r="B704" s="12"/>
      <c r="C704" s="5"/>
      <c r="D704" s="6"/>
      <c r="F704" s="81"/>
      <c r="G704"/>
      <c r="H704"/>
    </row>
    <row r="705" spans="1:8" s="11" customFormat="1" x14ac:dyDescent="0.2">
      <c r="A705" s="4"/>
      <c r="B705" s="12"/>
      <c r="C705" s="5"/>
      <c r="D705" s="6"/>
      <c r="F705" s="81"/>
      <c r="G705"/>
      <c r="H705"/>
    </row>
    <row r="706" spans="1:8" s="11" customFormat="1" x14ac:dyDescent="0.2">
      <c r="A706" s="4"/>
      <c r="B706" s="12"/>
      <c r="C706" s="5"/>
      <c r="D706" s="6"/>
      <c r="F706" s="81"/>
      <c r="G706"/>
      <c r="H706"/>
    </row>
    <row r="707" spans="1:8" s="11" customFormat="1" x14ac:dyDescent="0.2">
      <c r="A707" s="4"/>
      <c r="B707" s="12"/>
      <c r="C707" s="5"/>
      <c r="D707" s="6"/>
      <c r="F707" s="81"/>
      <c r="G707"/>
      <c r="H707"/>
    </row>
    <row r="708" spans="1:8" s="11" customFormat="1" x14ac:dyDescent="0.2">
      <c r="A708" s="4"/>
      <c r="B708" s="12"/>
      <c r="C708" s="5"/>
      <c r="D708" s="6"/>
      <c r="F708" s="81"/>
      <c r="G708"/>
      <c r="H708"/>
    </row>
    <row r="709" spans="1:8" s="11" customFormat="1" x14ac:dyDescent="0.2">
      <c r="A709" s="4"/>
      <c r="B709" s="12"/>
      <c r="C709" s="5"/>
      <c r="D709" s="6"/>
      <c r="F709" s="81"/>
      <c r="G709"/>
      <c r="H709"/>
    </row>
    <row r="710" spans="1:8" s="11" customFormat="1" x14ac:dyDescent="0.2">
      <c r="A710" s="4"/>
      <c r="B710" s="12"/>
      <c r="C710" s="5"/>
      <c r="D710" s="6"/>
      <c r="F710" s="81"/>
      <c r="G710"/>
      <c r="H710"/>
    </row>
    <row r="711" spans="1:8" s="11" customFormat="1" x14ac:dyDescent="0.2">
      <c r="A711" s="4"/>
      <c r="B711" s="12"/>
      <c r="C711" s="5"/>
      <c r="D711" s="6"/>
      <c r="F711" s="81"/>
      <c r="G711"/>
      <c r="H711"/>
    </row>
    <row r="712" spans="1:8" s="11" customFormat="1" x14ac:dyDescent="0.2">
      <c r="A712" s="4"/>
      <c r="B712" s="12"/>
      <c r="C712" s="5"/>
      <c r="D712" s="6"/>
      <c r="F712" s="81"/>
      <c r="G712"/>
      <c r="H712"/>
    </row>
    <row r="713" spans="1:8" s="11" customFormat="1" x14ac:dyDescent="0.2">
      <c r="A713" s="4"/>
      <c r="B713" s="12"/>
      <c r="C713" s="5"/>
      <c r="D713" s="6"/>
      <c r="F713" s="81"/>
      <c r="G713"/>
      <c r="H713"/>
    </row>
    <row r="714" spans="1:8" s="11" customFormat="1" x14ac:dyDescent="0.2">
      <c r="A714" s="4"/>
      <c r="B714" s="12"/>
      <c r="C714" s="5"/>
      <c r="D714" s="6"/>
      <c r="F714" s="81"/>
      <c r="G714"/>
      <c r="H714"/>
    </row>
    <row r="715" spans="1:8" s="11" customFormat="1" x14ac:dyDescent="0.2">
      <c r="A715" s="4"/>
      <c r="B715" s="12"/>
      <c r="C715" s="5"/>
      <c r="D715" s="6"/>
      <c r="F715" s="81"/>
      <c r="G715"/>
      <c r="H715"/>
    </row>
    <row r="716" spans="1:8" s="11" customFormat="1" x14ac:dyDescent="0.2">
      <c r="A716" s="4"/>
      <c r="B716" s="12"/>
      <c r="C716" s="5"/>
      <c r="D716" s="6"/>
      <c r="F716" s="81"/>
      <c r="G716"/>
      <c r="H716"/>
    </row>
    <row r="717" spans="1:8" s="11" customFormat="1" x14ac:dyDescent="0.2">
      <c r="A717" s="4"/>
      <c r="B717" s="12"/>
      <c r="C717" s="5"/>
      <c r="D717" s="6"/>
      <c r="F717" s="81"/>
      <c r="G717"/>
      <c r="H717"/>
    </row>
    <row r="718" spans="1:8" s="11" customFormat="1" x14ac:dyDescent="0.2">
      <c r="A718" s="4"/>
      <c r="B718" s="12"/>
      <c r="C718" s="5"/>
      <c r="D718" s="6"/>
      <c r="F718" s="81"/>
      <c r="G718"/>
      <c r="H718"/>
    </row>
    <row r="719" spans="1:8" s="11" customFormat="1" x14ac:dyDescent="0.2">
      <c r="A719" s="4"/>
      <c r="B719" s="12"/>
      <c r="C719" s="5"/>
      <c r="D719" s="6"/>
      <c r="F719" s="81"/>
      <c r="G719"/>
      <c r="H719"/>
    </row>
    <row r="720" spans="1:8" s="11" customFormat="1" x14ac:dyDescent="0.2">
      <c r="A720" s="4"/>
      <c r="B720" s="12"/>
      <c r="C720" s="5"/>
      <c r="D720" s="6"/>
      <c r="F720" s="81"/>
      <c r="G720"/>
      <c r="H720"/>
    </row>
    <row r="721" spans="1:8" s="11" customFormat="1" x14ac:dyDescent="0.2">
      <c r="A721" s="4"/>
      <c r="B721" s="12"/>
      <c r="C721" s="5"/>
      <c r="D721" s="6"/>
      <c r="F721" s="81"/>
      <c r="G721"/>
      <c r="H721"/>
    </row>
    <row r="722" spans="1:8" s="11" customFormat="1" x14ac:dyDescent="0.2">
      <c r="A722" s="4"/>
      <c r="B722" s="12"/>
      <c r="C722" s="5"/>
      <c r="D722" s="6"/>
      <c r="F722" s="81"/>
      <c r="G722"/>
      <c r="H722"/>
    </row>
    <row r="723" spans="1:8" s="11" customFormat="1" x14ac:dyDescent="0.2">
      <c r="A723" s="4"/>
      <c r="B723" s="12"/>
      <c r="C723" s="5"/>
      <c r="D723" s="6"/>
      <c r="F723" s="81"/>
      <c r="G723"/>
      <c r="H723"/>
    </row>
    <row r="724" spans="1:8" s="11" customFormat="1" x14ac:dyDescent="0.2">
      <c r="A724" s="4"/>
      <c r="B724" s="12"/>
      <c r="C724" s="5"/>
      <c r="D724" s="6"/>
      <c r="F724" s="81"/>
      <c r="G724"/>
      <c r="H724"/>
    </row>
    <row r="725" spans="1:8" s="11" customFormat="1" x14ac:dyDescent="0.2">
      <c r="A725" s="4"/>
      <c r="B725" s="12"/>
      <c r="C725" s="5"/>
      <c r="D725" s="6"/>
      <c r="F725" s="81"/>
      <c r="G725"/>
      <c r="H725"/>
    </row>
    <row r="726" spans="1:8" s="11" customFormat="1" x14ac:dyDescent="0.2">
      <c r="A726" s="4"/>
      <c r="B726" s="12"/>
      <c r="C726" s="5"/>
      <c r="D726" s="6"/>
      <c r="F726" s="81"/>
      <c r="G726"/>
      <c r="H726"/>
    </row>
    <row r="727" spans="1:8" s="11" customFormat="1" x14ac:dyDescent="0.2">
      <c r="A727" s="4"/>
      <c r="B727" s="12"/>
      <c r="C727" s="5"/>
      <c r="D727" s="6"/>
      <c r="F727" s="81"/>
      <c r="G727"/>
      <c r="H727"/>
    </row>
    <row r="728" spans="1:8" s="11" customFormat="1" x14ac:dyDescent="0.2">
      <c r="A728" s="4"/>
      <c r="B728" s="12"/>
      <c r="C728" s="5"/>
      <c r="D728" s="6"/>
      <c r="F728" s="81"/>
      <c r="G728"/>
      <c r="H728"/>
    </row>
    <row r="729" spans="1:8" s="11" customFormat="1" x14ac:dyDescent="0.2">
      <c r="A729" s="4"/>
      <c r="B729" s="12"/>
      <c r="C729" s="5"/>
      <c r="D729" s="6"/>
      <c r="F729" s="81"/>
      <c r="G729"/>
      <c r="H729"/>
    </row>
    <row r="730" spans="1:8" s="11" customFormat="1" x14ac:dyDescent="0.2">
      <c r="A730" s="4"/>
      <c r="B730" s="12"/>
      <c r="C730" s="5"/>
      <c r="D730" s="6"/>
      <c r="F730" s="81"/>
      <c r="G730"/>
      <c r="H730"/>
    </row>
    <row r="731" spans="1:8" s="11" customFormat="1" x14ac:dyDescent="0.2">
      <c r="A731" s="4"/>
      <c r="B731" s="12"/>
      <c r="C731" s="5"/>
      <c r="D731" s="6"/>
      <c r="F731" s="81"/>
      <c r="G731"/>
      <c r="H731"/>
    </row>
    <row r="732" spans="1:8" s="11" customFormat="1" x14ac:dyDescent="0.2">
      <c r="A732" s="4"/>
      <c r="B732" s="12"/>
      <c r="C732" s="5"/>
      <c r="D732" s="6"/>
      <c r="F732" s="81"/>
      <c r="G732"/>
      <c r="H732"/>
    </row>
    <row r="733" spans="1:8" s="11" customFormat="1" x14ac:dyDescent="0.2">
      <c r="A733" s="4"/>
      <c r="B733" s="12"/>
      <c r="C733" s="5"/>
      <c r="D733" s="6"/>
      <c r="F733" s="81"/>
      <c r="G733"/>
      <c r="H733"/>
    </row>
    <row r="734" spans="1:8" s="11" customFormat="1" x14ac:dyDescent="0.2">
      <c r="A734" s="4"/>
      <c r="B734" s="12"/>
      <c r="C734" s="5"/>
      <c r="D734" s="6"/>
      <c r="F734" s="81"/>
      <c r="G734"/>
      <c r="H734"/>
    </row>
    <row r="735" spans="1:8" s="11" customFormat="1" x14ac:dyDescent="0.2">
      <c r="A735" s="4"/>
      <c r="B735" s="12"/>
      <c r="C735" s="5"/>
      <c r="D735" s="6"/>
      <c r="F735" s="81"/>
      <c r="G735"/>
      <c r="H735"/>
    </row>
    <row r="736" spans="1:8" s="11" customFormat="1" x14ac:dyDescent="0.2">
      <c r="A736" s="4"/>
      <c r="B736" s="12"/>
      <c r="C736" s="5"/>
      <c r="D736" s="6"/>
      <c r="F736" s="81"/>
      <c r="G736"/>
      <c r="H736"/>
    </row>
    <row r="737" spans="1:8" s="11" customFormat="1" x14ac:dyDescent="0.2">
      <c r="A737" s="4"/>
      <c r="B737" s="12"/>
      <c r="C737" s="5"/>
      <c r="D737" s="6"/>
      <c r="F737" s="81"/>
      <c r="G737"/>
      <c r="H737"/>
    </row>
    <row r="738" spans="1:8" s="11" customFormat="1" x14ac:dyDescent="0.2">
      <c r="A738" s="4"/>
      <c r="B738" s="12"/>
      <c r="C738" s="5"/>
      <c r="D738" s="6"/>
      <c r="F738" s="81"/>
      <c r="G738"/>
      <c r="H738"/>
    </row>
    <row r="739" spans="1:8" s="11" customFormat="1" x14ac:dyDescent="0.2">
      <c r="A739" s="4"/>
      <c r="B739" s="12"/>
      <c r="C739" s="5"/>
      <c r="D739" s="6"/>
      <c r="F739" s="81"/>
      <c r="G739"/>
      <c r="H739"/>
    </row>
    <row r="740" spans="1:8" s="11" customFormat="1" x14ac:dyDescent="0.2">
      <c r="A740" s="4"/>
      <c r="B740" s="12"/>
      <c r="C740" s="5"/>
      <c r="D740" s="6"/>
      <c r="F740" s="81"/>
      <c r="G740"/>
      <c r="H740"/>
    </row>
    <row r="741" spans="1:8" s="11" customFormat="1" x14ac:dyDescent="0.2">
      <c r="A741" s="4"/>
      <c r="B741" s="12"/>
      <c r="C741" s="5"/>
      <c r="D741" s="6"/>
      <c r="F741" s="81"/>
      <c r="G741"/>
      <c r="H741"/>
    </row>
    <row r="742" spans="1:8" s="11" customFormat="1" x14ac:dyDescent="0.2">
      <c r="A742" s="4"/>
      <c r="B742" s="12"/>
      <c r="C742" s="5"/>
      <c r="D742" s="6"/>
      <c r="F742" s="81"/>
      <c r="G742"/>
      <c r="H742"/>
    </row>
    <row r="743" spans="1:8" s="11" customFormat="1" x14ac:dyDescent="0.2">
      <c r="A743" s="4"/>
      <c r="B743" s="12"/>
      <c r="C743" s="5"/>
      <c r="D743" s="6"/>
      <c r="F743" s="81"/>
      <c r="G743"/>
      <c r="H743"/>
    </row>
    <row r="744" spans="1:8" s="11" customFormat="1" x14ac:dyDescent="0.2">
      <c r="A744" s="4"/>
      <c r="B744" s="12"/>
      <c r="C744" s="5"/>
      <c r="D744" s="6"/>
      <c r="F744" s="81"/>
      <c r="G744"/>
      <c r="H744"/>
    </row>
    <row r="745" spans="1:8" s="11" customFormat="1" x14ac:dyDescent="0.2">
      <c r="A745" s="4"/>
      <c r="B745" s="12"/>
      <c r="C745" s="5"/>
      <c r="D745" s="6"/>
      <c r="F745" s="81"/>
      <c r="G745"/>
      <c r="H745"/>
    </row>
    <row r="746" spans="1:8" s="11" customFormat="1" x14ac:dyDescent="0.2">
      <c r="A746" s="4"/>
      <c r="B746" s="12"/>
      <c r="C746" s="5"/>
      <c r="D746" s="6"/>
      <c r="F746" s="81"/>
      <c r="G746"/>
      <c r="H746"/>
    </row>
    <row r="747" spans="1:8" s="11" customFormat="1" x14ac:dyDescent="0.2">
      <c r="A747" s="4"/>
      <c r="B747" s="12"/>
      <c r="C747" s="5"/>
      <c r="D747" s="6"/>
      <c r="F747" s="81"/>
      <c r="G747"/>
      <c r="H747"/>
    </row>
    <row r="748" spans="1:8" s="11" customFormat="1" x14ac:dyDescent="0.2">
      <c r="A748" s="4"/>
      <c r="B748" s="12"/>
      <c r="C748" s="5"/>
      <c r="D748" s="6"/>
      <c r="F748" s="81"/>
      <c r="G748"/>
      <c r="H748"/>
    </row>
    <row r="749" spans="1:8" s="11" customFormat="1" x14ac:dyDescent="0.2">
      <c r="A749" s="4"/>
      <c r="B749" s="12"/>
      <c r="C749" s="5"/>
      <c r="D749" s="6"/>
      <c r="F749" s="81"/>
      <c r="G749"/>
      <c r="H749"/>
    </row>
    <row r="750" spans="1:8" s="11" customFormat="1" x14ac:dyDescent="0.2">
      <c r="A750" s="4"/>
      <c r="B750" s="12"/>
      <c r="C750" s="5"/>
      <c r="D750" s="6"/>
      <c r="F750" s="81"/>
      <c r="G750"/>
      <c r="H750"/>
    </row>
    <row r="751" spans="1:8" s="11" customFormat="1" x14ac:dyDescent="0.2">
      <c r="A751" s="4"/>
      <c r="B751" s="12"/>
      <c r="C751" s="5"/>
      <c r="D751" s="6"/>
      <c r="F751" s="81"/>
      <c r="G751"/>
      <c r="H751"/>
    </row>
    <row r="752" spans="1:8" s="11" customFormat="1" x14ac:dyDescent="0.2">
      <c r="A752" s="4"/>
      <c r="B752" s="12"/>
      <c r="C752" s="5"/>
      <c r="D752" s="6"/>
      <c r="F752" s="81"/>
      <c r="G752"/>
      <c r="H752"/>
    </row>
    <row r="753" spans="1:8" s="11" customFormat="1" x14ac:dyDescent="0.2">
      <c r="A753" s="4"/>
      <c r="B753" s="12"/>
      <c r="C753" s="5"/>
      <c r="D753" s="6"/>
      <c r="F753" s="81"/>
      <c r="G753"/>
      <c r="H753"/>
    </row>
    <row r="754" spans="1:8" s="11" customFormat="1" x14ac:dyDescent="0.2">
      <c r="A754" s="4"/>
      <c r="B754" s="12"/>
      <c r="C754" s="5"/>
      <c r="D754" s="6"/>
      <c r="F754" s="81"/>
      <c r="G754"/>
      <c r="H754"/>
    </row>
    <row r="755" spans="1:8" s="11" customFormat="1" x14ac:dyDescent="0.2">
      <c r="A755" s="4"/>
      <c r="B755" s="12"/>
      <c r="C755" s="5"/>
      <c r="D755" s="6"/>
      <c r="F755" s="81"/>
      <c r="G755"/>
      <c r="H755"/>
    </row>
    <row r="756" spans="1:8" s="11" customFormat="1" x14ac:dyDescent="0.2">
      <c r="A756" s="4"/>
      <c r="B756" s="12"/>
      <c r="C756" s="5"/>
      <c r="D756" s="6"/>
      <c r="F756" s="81"/>
      <c r="G756"/>
      <c r="H756"/>
    </row>
    <row r="757" spans="1:8" s="11" customFormat="1" x14ac:dyDescent="0.2">
      <c r="A757" s="4"/>
      <c r="B757" s="12"/>
      <c r="C757" s="5"/>
      <c r="D757" s="6"/>
      <c r="F757" s="81"/>
      <c r="G757"/>
      <c r="H757"/>
    </row>
    <row r="758" spans="1:8" s="11" customFormat="1" x14ac:dyDescent="0.2">
      <c r="A758" s="4"/>
      <c r="B758" s="12"/>
      <c r="C758" s="5"/>
      <c r="D758" s="6"/>
      <c r="F758" s="81"/>
      <c r="G758"/>
      <c r="H758"/>
    </row>
    <row r="759" spans="1:8" s="11" customFormat="1" x14ac:dyDescent="0.2">
      <c r="A759" s="4"/>
      <c r="B759" s="12"/>
      <c r="C759" s="5"/>
      <c r="D759" s="6"/>
      <c r="F759" s="81"/>
      <c r="G759"/>
      <c r="H759"/>
    </row>
    <row r="760" spans="1:8" s="11" customFormat="1" x14ac:dyDescent="0.2">
      <c r="A760" s="4"/>
      <c r="B760" s="12"/>
      <c r="C760" s="5"/>
      <c r="D760" s="6"/>
      <c r="F760" s="81"/>
      <c r="G760"/>
      <c r="H760"/>
    </row>
    <row r="761" spans="1:8" s="11" customFormat="1" x14ac:dyDescent="0.2">
      <c r="A761" s="4"/>
      <c r="B761" s="12"/>
      <c r="C761" s="5"/>
      <c r="D761" s="6"/>
      <c r="F761" s="81"/>
      <c r="G761"/>
      <c r="H761"/>
    </row>
    <row r="762" spans="1:8" s="11" customFormat="1" x14ac:dyDescent="0.2">
      <c r="A762" s="4"/>
      <c r="B762" s="12"/>
      <c r="C762" s="5"/>
      <c r="D762" s="6"/>
      <c r="F762" s="81"/>
      <c r="G762"/>
      <c r="H762"/>
    </row>
    <row r="763" spans="1:8" s="11" customFormat="1" x14ac:dyDescent="0.2">
      <c r="A763" s="4"/>
      <c r="B763" s="12"/>
      <c r="C763" s="5"/>
      <c r="D763" s="6"/>
      <c r="F763" s="81"/>
      <c r="G763"/>
      <c r="H763"/>
    </row>
    <row r="764" spans="1:8" s="11" customFormat="1" x14ac:dyDescent="0.2">
      <c r="A764" s="4"/>
      <c r="B764" s="12"/>
      <c r="C764" s="5"/>
      <c r="D764" s="6"/>
      <c r="F764" s="81"/>
      <c r="G764"/>
      <c r="H764"/>
    </row>
    <row r="765" spans="1:8" s="11" customFormat="1" x14ac:dyDescent="0.2">
      <c r="A765" s="4"/>
      <c r="B765" s="12"/>
      <c r="C765" s="5"/>
      <c r="D765" s="6"/>
      <c r="F765" s="81"/>
      <c r="G765"/>
      <c r="H765"/>
    </row>
    <row r="766" spans="1:8" s="11" customFormat="1" x14ac:dyDescent="0.2">
      <c r="A766" s="4"/>
      <c r="B766" s="12"/>
      <c r="C766" s="5"/>
      <c r="D766" s="6"/>
      <c r="F766" s="81"/>
      <c r="G766"/>
      <c r="H766"/>
    </row>
    <row r="767" spans="1:8" s="11" customFormat="1" x14ac:dyDescent="0.2">
      <c r="A767" s="4"/>
      <c r="B767" s="12"/>
      <c r="C767" s="5"/>
      <c r="D767" s="6"/>
      <c r="F767" s="81"/>
      <c r="G767"/>
      <c r="H767"/>
    </row>
    <row r="768" spans="1:8" s="11" customFormat="1" x14ac:dyDescent="0.2">
      <c r="A768" s="4"/>
      <c r="B768" s="12"/>
      <c r="C768" s="5"/>
      <c r="D768" s="6"/>
      <c r="F768" s="81"/>
      <c r="G768"/>
      <c r="H768"/>
    </row>
    <row r="769" spans="1:8" s="11" customFormat="1" x14ac:dyDescent="0.2">
      <c r="A769" s="4"/>
      <c r="B769" s="12"/>
      <c r="C769" s="5"/>
      <c r="D769" s="6"/>
      <c r="F769" s="81"/>
      <c r="G769"/>
      <c r="H769"/>
    </row>
    <row r="770" spans="1:8" s="11" customFormat="1" x14ac:dyDescent="0.2">
      <c r="A770" s="4"/>
      <c r="B770" s="12"/>
      <c r="C770" s="5"/>
      <c r="D770" s="6"/>
      <c r="F770" s="81"/>
      <c r="G770"/>
      <c r="H770"/>
    </row>
    <row r="771" spans="1:8" s="11" customFormat="1" x14ac:dyDescent="0.2">
      <c r="A771" s="4"/>
      <c r="B771" s="12"/>
      <c r="C771" s="5"/>
      <c r="D771" s="6"/>
      <c r="F771" s="81"/>
      <c r="G771"/>
      <c r="H771"/>
    </row>
    <row r="772" spans="1:8" s="11" customFormat="1" x14ac:dyDescent="0.2">
      <c r="A772" s="4"/>
      <c r="B772" s="12"/>
      <c r="C772" s="5"/>
      <c r="D772" s="6"/>
      <c r="F772" s="81"/>
      <c r="G772"/>
      <c r="H772"/>
    </row>
    <row r="773" spans="1:8" s="11" customFormat="1" x14ac:dyDescent="0.2">
      <c r="A773" s="4"/>
      <c r="B773" s="12"/>
      <c r="C773" s="5"/>
      <c r="D773" s="6"/>
      <c r="F773" s="81"/>
      <c r="G773"/>
      <c r="H773"/>
    </row>
    <row r="774" spans="1:8" s="11" customFormat="1" x14ac:dyDescent="0.2">
      <c r="A774" s="4"/>
      <c r="B774" s="12"/>
      <c r="C774" s="5"/>
      <c r="D774" s="6"/>
      <c r="F774" s="81"/>
      <c r="G774"/>
      <c r="H774"/>
    </row>
    <row r="775" spans="1:8" s="11" customFormat="1" x14ac:dyDescent="0.2">
      <c r="A775" s="4"/>
      <c r="B775" s="12"/>
      <c r="C775" s="5"/>
      <c r="D775" s="6"/>
      <c r="F775" s="81"/>
      <c r="G775"/>
      <c r="H775"/>
    </row>
    <row r="776" spans="1:8" s="11" customFormat="1" x14ac:dyDescent="0.2">
      <c r="A776" s="4"/>
      <c r="B776" s="12"/>
      <c r="C776" s="5"/>
      <c r="D776" s="6"/>
      <c r="F776" s="81"/>
      <c r="G776"/>
      <c r="H776"/>
    </row>
    <row r="777" spans="1:8" s="11" customFormat="1" x14ac:dyDescent="0.2">
      <c r="A777" s="4"/>
      <c r="B777" s="12"/>
      <c r="C777" s="5"/>
      <c r="D777" s="6"/>
      <c r="F777" s="81"/>
      <c r="G777"/>
      <c r="H777"/>
    </row>
    <row r="778" spans="1:8" s="11" customFormat="1" x14ac:dyDescent="0.2">
      <c r="A778" s="4"/>
      <c r="B778" s="12"/>
      <c r="C778" s="5"/>
      <c r="D778" s="6"/>
      <c r="F778" s="81"/>
      <c r="G778"/>
      <c r="H778"/>
    </row>
    <row r="779" spans="1:8" s="11" customFormat="1" x14ac:dyDescent="0.2">
      <c r="A779" s="4"/>
      <c r="B779" s="12"/>
      <c r="C779" s="5"/>
      <c r="D779" s="6"/>
      <c r="F779" s="81"/>
      <c r="G779"/>
      <c r="H779"/>
    </row>
    <row r="780" spans="1:8" s="11" customFormat="1" x14ac:dyDescent="0.2">
      <c r="A780" s="4"/>
      <c r="B780" s="12"/>
      <c r="C780" s="5"/>
      <c r="D780" s="6"/>
      <c r="F780" s="81"/>
      <c r="G780"/>
      <c r="H780"/>
    </row>
    <row r="781" spans="1:8" s="11" customFormat="1" x14ac:dyDescent="0.2">
      <c r="A781" s="4"/>
      <c r="B781" s="12"/>
      <c r="C781" s="5"/>
      <c r="D781" s="6"/>
      <c r="F781" s="81"/>
      <c r="G781"/>
      <c r="H781"/>
    </row>
    <row r="782" spans="1:8" s="11" customFormat="1" x14ac:dyDescent="0.2">
      <c r="A782" s="4"/>
      <c r="B782" s="12"/>
      <c r="C782" s="5"/>
      <c r="D782" s="6"/>
      <c r="F782" s="81"/>
      <c r="G782"/>
      <c r="H782"/>
    </row>
    <row r="783" spans="1:8" s="11" customFormat="1" x14ac:dyDescent="0.2">
      <c r="A783" s="4"/>
      <c r="B783" s="12"/>
      <c r="C783" s="5"/>
      <c r="D783" s="6"/>
      <c r="F783" s="81"/>
      <c r="G783"/>
      <c r="H783"/>
    </row>
    <row r="784" spans="1:8" s="11" customFormat="1" x14ac:dyDescent="0.2">
      <c r="A784" s="4"/>
      <c r="B784" s="12"/>
      <c r="C784" s="5"/>
      <c r="D784" s="6"/>
      <c r="F784" s="81"/>
      <c r="G784"/>
      <c r="H784"/>
    </row>
    <row r="785" spans="1:8" s="11" customFormat="1" x14ac:dyDescent="0.2">
      <c r="A785" s="4"/>
      <c r="B785" s="12"/>
      <c r="C785" s="5"/>
      <c r="D785" s="6"/>
      <c r="F785" s="81"/>
      <c r="G785"/>
      <c r="H785"/>
    </row>
    <row r="786" spans="1:8" s="11" customFormat="1" x14ac:dyDescent="0.2">
      <c r="A786" s="4"/>
      <c r="B786" s="12"/>
      <c r="C786" s="5"/>
      <c r="D786" s="6"/>
      <c r="F786" s="81"/>
      <c r="G786"/>
      <c r="H786"/>
    </row>
    <row r="787" spans="1:8" s="11" customFormat="1" x14ac:dyDescent="0.2">
      <c r="A787" s="4"/>
      <c r="B787" s="12"/>
      <c r="C787" s="5"/>
      <c r="D787" s="6"/>
      <c r="F787" s="81"/>
      <c r="G787"/>
      <c r="H787"/>
    </row>
    <row r="788" spans="1:8" s="11" customFormat="1" x14ac:dyDescent="0.2">
      <c r="A788" s="4"/>
      <c r="B788" s="12"/>
      <c r="C788" s="5"/>
      <c r="D788" s="6"/>
      <c r="F788" s="81"/>
      <c r="G788"/>
      <c r="H788"/>
    </row>
    <row r="789" spans="1:8" s="11" customFormat="1" x14ac:dyDescent="0.2">
      <c r="A789" s="4"/>
      <c r="B789" s="12"/>
      <c r="C789" s="5"/>
      <c r="D789" s="6"/>
      <c r="F789" s="81"/>
      <c r="G789"/>
      <c r="H789"/>
    </row>
    <row r="790" spans="1:8" s="11" customFormat="1" x14ac:dyDescent="0.2">
      <c r="A790" s="4"/>
      <c r="B790" s="12"/>
      <c r="C790" s="5"/>
      <c r="D790" s="6"/>
      <c r="F790" s="81"/>
      <c r="G790"/>
      <c r="H790"/>
    </row>
    <row r="791" spans="1:8" s="11" customFormat="1" x14ac:dyDescent="0.2">
      <c r="A791" s="4"/>
      <c r="B791" s="12"/>
      <c r="C791" s="5"/>
      <c r="D791" s="6"/>
      <c r="F791" s="81"/>
      <c r="G791"/>
      <c r="H791"/>
    </row>
    <row r="792" spans="1:8" s="11" customFormat="1" x14ac:dyDescent="0.2">
      <c r="A792" s="4"/>
      <c r="B792" s="12"/>
      <c r="C792" s="5"/>
      <c r="D792" s="6"/>
      <c r="F792" s="81"/>
      <c r="G792"/>
      <c r="H792"/>
    </row>
    <row r="793" spans="1:8" s="11" customFormat="1" x14ac:dyDescent="0.2">
      <c r="A793" s="4"/>
      <c r="B793" s="12"/>
      <c r="C793" s="5"/>
      <c r="D793" s="6"/>
      <c r="F793" s="81"/>
      <c r="G793"/>
      <c r="H793"/>
    </row>
    <row r="794" spans="1:8" s="11" customFormat="1" x14ac:dyDescent="0.2">
      <c r="A794" s="4"/>
      <c r="B794" s="12"/>
      <c r="C794" s="5"/>
      <c r="D794" s="6"/>
      <c r="F794" s="81"/>
      <c r="G794"/>
      <c r="H794"/>
    </row>
    <row r="795" spans="1:8" s="11" customFormat="1" x14ac:dyDescent="0.2">
      <c r="A795" s="4"/>
      <c r="B795" s="12"/>
      <c r="C795" s="5"/>
      <c r="D795" s="6"/>
      <c r="F795" s="81"/>
      <c r="G795"/>
      <c r="H795"/>
    </row>
    <row r="796" spans="1:8" s="11" customFormat="1" x14ac:dyDescent="0.2">
      <c r="A796" s="4"/>
      <c r="B796" s="12"/>
      <c r="C796" s="5"/>
      <c r="D796" s="6"/>
      <c r="F796" s="81"/>
      <c r="G796"/>
      <c r="H796"/>
    </row>
    <row r="797" spans="1:8" s="11" customFormat="1" x14ac:dyDescent="0.2">
      <c r="A797" s="4"/>
      <c r="B797" s="12"/>
      <c r="C797" s="5"/>
      <c r="D797" s="6"/>
      <c r="F797" s="81"/>
      <c r="G797"/>
      <c r="H797"/>
    </row>
    <row r="798" spans="1:8" s="11" customFormat="1" x14ac:dyDescent="0.2">
      <c r="A798" s="4"/>
      <c r="B798" s="12"/>
      <c r="C798" s="5"/>
      <c r="D798" s="6"/>
      <c r="F798" s="81"/>
      <c r="G798"/>
      <c r="H798"/>
    </row>
    <row r="799" spans="1:8" s="11" customFormat="1" x14ac:dyDescent="0.2">
      <c r="A799" s="4"/>
      <c r="B799" s="12"/>
      <c r="C799" s="5"/>
      <c r="D799" s="6"/>
      <c r="F799" s="81"/>
      <c r="G799"/>
      <c r="H799"/>
    </row>
    <row r="800" spans="1:8" s="11" customFormat="1" x14ac:dyDescent="0.2">
      <c r="A800" s="4"/>
      <c r="B800" s="12"/>
      <c r="C800" s="5"/>
      <c r="D800" s="6"/>
      <c r="F800" s="81"/>
      <c r="G800"/>
      <c r="H800"/>
    </row>
    <row r="801" spans="1:8" s="11" customFormat="1" x14ac:dyDescent="0.2">
      <c r="A801" s="4"/>
      <c r="B801" s="12"/>
      <c r="C801" s="5"/>
      <c r="D801" s="6"/>
      <c r="F801" s="81"/>
      <c r="G801"/>
      <c r="H801"/>
    </row>
    <row r="802" spans="1:8" s="11" customFormat="1" x14ac:dyDescent="0.2">
      <c r="A802" s="4"/>
      <c r="B802" s="12"/>
      <c r="C802" s="5"/>
      <c r="D802" s="6"/>
      <c r="F802" s="81"/>
      <c r="G802"/>
      <c r="H802"/>
    </row>
    <row r="803" spans="1:8" s="11" customFormat="1" x14ac:dyDescent="0.2">
      <c r="A803" s="4"/>
      <c r="B803" s="12"/>
      <c r="C803" s="5"/>
      <c r="D803" s="6"/>
      <c r="F803" s="81"/>
      <c r="G803"/>
      <c r="H803"/>
    </row>
    <row r="804" spans="1:8" s="11" customFormat="1" x14ac:dyDescent="0.2">
      <c r="A804" s="4"/>
      <c r="B804" s="12"/>
      <c r="C804" s="5"/>
      <c r="D804" s="6"/>
      <c r="F804" s="81"/>
      <c r="G804"/>
      <c r="H804"/>
    </row>
    <row r="805" spans="1:8" s="11" customFormat="1" x14ac:dyDescent="0.2">
      <c r="A805" s="4"/>
      <c r="B805" s="12"/>
      <c r="C805" s="5"/>
      <c r="D805" s="6"/>
      <c r="F805" s="81"/>
      <c r="G805"/>
      <c r="H805"/>
    </row>
    <row r="806" spans="1:8" s="11" customFormat="1" x14ac:dyDescent="0.2">
      <c r="A806" s="4"/>
      <c r="B806" s="12"/>
      <c r="C806" s="5"/>
      <c r="D806" s="6"/>
      <c r="F806" s="81"/>
      <c r="G806"/>
      <c r="H806"/>
    </row>
    <row r="807" spans="1:8" s="11" customFormat="1" x14ac:dyDescent="0.2">
      <c r="A807" s="4"/>
      <c r="B807" s="12"/>
      <c r="C807" s="5"/>
      <c r="D807" s="6"/>
      <c r="F807" s="81"/>
      <c r="G807"/>
      <c r="H807"/>
    </row>
    <row r="808" spans="1:8" s="11" customFormat="1" x14ac:dyDescent="0.2">
      <c r="A808" s="4"/>
      <c r="B808" s="12"/>
      <c r="C808" s="5"/>
      <c r="D808" s="6"/>
      <c r="F808" s="81"/>
      <c r="G808"/>
      <c r="H808"/>
    </row>
    <row r="809" spans="1:8" s="11" customFormat="1" x14ac:dyDescent="0.2">
      <c r="A809" s="4"/>
      <c r="B809" s="12"/>
      <c r="C809" s="5"/>
      <c r="D809" s="6"/>
      <c r="F809" s="81"/>
      <c r="G809"/>
      <c r="H809"/>
    </row>
    <row r="810" spans="1:8" s="11" customFormat="1" x14ac:dyDescent="0.2">
      <c r="A810" s="4"/>
      <c r="B810" s="12"/>
      <c r="C810" s="5"/>
      <c r="D810" s="6"/>
      <c r="F810" s="81"/>
      <c r="G810"/>
      <c r="H810"/>
    </row>
    <row r="811" spans="1:8" s="11" customFormat="1" x14ac:dyDescent="0.2">
      <c r="A811" s="4"/>
      <c r="B811" s="12"/>
      <c r="C811" s="5"/>
      <c r="D811" s="6"/>
      <c r="F811" s="81"/>
      <c r="G811"/>
      <c r="H811"/>
    </row>
    <row r="812" spans="1:8" s="11" customFormat="1" x14ac:dyDescent="0.2">
      <c r="A812" s="4"/>
      <c r="B812" s="12"/>
      <c r="C812" s="5"/>
      <c r="D812" s="6"/>
      <c r="F812" s="81"/>
      <c r="G812"/>
      <c r="H812"/>
    </row>
    <row r="813" spans="1:8" s="11" customFormat="1" x14ac:dyDescent="0.2">
      <c r="A813" s="4"/>
      <c r="B813" s="12"/>
      <c r="C813" s="5"/>
      <c r="D813" s="6"/>
      <c r="F813" s="81"/>
      <c r="G813"/>
      <c r="H813"/>
    </row>
    <row r="814" spans="1:8" s="11" customFormat="1" x14ac:dyDescent="0.2">
      <c r="A814" s="4"/>
      <c r="B814" s="12"/>
      <c r="C814" s="5"/>
      <c r="D814" s="6"/>
      <c r="F814" s="81"/>
      <c r="G814"/>
      <c r="H814"/>
    </row>
    <row r="815" spans="1:8" s="11" customFormat="1" x14ac:dyDescent="0.2">
      <c r="A815" s="4"/>
      <c r="B815" s="12"/>
      <c r="C815" s="5"/>
      <c r="D815" s="6"/>
      <c r="F815" s="81"/>
      <c r="G815"/>
      <c r="H815"/>
    </row>
    <row r="816" spans="1:8" s="11" customFormat="1" x14ac:dyDescent="0.2">
      <c r="A816" s="4"/>
      <c r="B816" s="12"/>
      <c r="C816" s="5"/>
      <c r="D816" s="6"/>
      <c r="F816" s="81"/>
      <c r="G816"/>
      <c r="H816"/>
    </row>
    <row r="817" spans="1:8" s="11" customFormat="1" x14ac:dyDescent="0.2">
      <c r="A817" s="4"/>
      <c r="B817" s="12"/>
      <c r="C817" s="5"/>
      <c r="D817" s="6"/>
      <c r="F817" s="81"/>
      <c r="G817"/>
      <c r="H817"/>
    </row>
    <row r="818" spans="1:8" s="11" customFormat="1" x14ac:dyDescent="0.2">
      <c r="A818" s="4"/>
      <c r="B818" s="12"/>
      <c r="C818" s="5"/>
      <c r="D818" s="6"/>
      <c r="F818" s="81"/>
      <c r="G818"/>
      <c r="H818"/>
    </row>
    <row r="819" spans="1:8" s="11" customFormat="1" x14ac:dyDescent="0.2">
      <c r="A819" s="4"/>
      <c r="B819" s="12"/>
      <c r="C819" s="5"/>
      <c r="D819" s="6"/>
      <c r="F819" s="81"/>
      <c r="G819"/>
      <c r="H819"/>
    </row>
    <row r="820" spans="1:8" s="11" customFormat="1" x14ac:dyDescent="0.2">
      <c r="A820" s="4"/>
      <c r="B820" s="12"/>
      <c r="C820" s="5"/>
      <c r="D820" s="6"/>
      <c r="F820" s="81"/>
      <c r="G820"/>
      <c r="H820"/>
    </row>
    <row r="821" spans="1:8" s="11" customFormat="1" x14ac:dyDescent="0.2">
      <c r="A821" s="4"/>
      <c r="B821" s="12"/>
      <c r="C821" s="5"/>
      <c r="D821" s="6"/>
      <c r="F821" s="81"/>
      <c r="G821"/>
      <c r="H821"/>
    </row>
    <row r="822" spans="1:8" s="11" customFormat="1" x14ac:dyDescent="0.2">
      <c r="A822" s="4"/>
      <c r="B822" s="12"/>
      <c r="C822" s="5"/>
      <c r="D822" s="6"/>
      <c r="F822" s="81"/>
      <c r="G822"/>
      <c r="H822"/>
    </row>
    <row r="823" spans="1:8" s="11" customFormat="1" x14ac:dyDescent="0.2">
      <c r="A823" s="4"/>
      <c r="B823" s="12"/>
      <c r="C823" s="5"/>
      <c r="D823" s="6"/>
      <c r="F823" s="81"/>
      <c r="G823"/>
      <c r="H823"/>
    </row>
    <row r="824" spans="1:8" s="11" customFormat="1" x14ac:dyDescent="0.2">
      <c r="A824" s="4"/>
      <c r="B824" s="12"/>
      <c r="C824" s="5"/>
      <c r="D824" s="6"/>
      <c r="F824" s="81"/>
      <c r="G824"/>
      <c r="H824"/>
    </row>
    <row r="825" spans="1:8" s="11" customFormat="1" x14ac:dyDescent="0.2">
      <c r="A825" s="4"/>
      <c r="B825" s="12"/>
      <c r="C825" s="5"/>
      <c r="D825" s="6"/>
      <c r="F825" s="81"/>
      <c r="G825"/>
      <c r="H825"/>
    </row>
    <row r="826" spans="1:8" s="11" customFormat="1" x14ac:dyDescent="0.2">
      <c r="A826" s="4"/>
      <c r="B826" s="12"/>
      <c r="C826" s="5"/>
      <c r="D826" s="6"/>
      <c r="F826" s="81"/>
      <c r="G826"/>
      <c r="H826"/>
    </row>
    <row r="827" spans="1:8" s="11" customFormat="1" x14ac:dyDescent="0.2">
      <c r="A827" s="4"/>
      <c r="B827" s="12"/>
      <c r="C827" s="5"/>
      <c r="D827" s="6"/>
      <c r="F827" s="81"/>
      <c r="G827"/>
      <c r="H827"/>
    </row>
    <row r="828" spans="1:8" s="11" customFormat="1" x14ac:dyDescent="0.2">
      <c r="A828" s="4"/>
      <c r="B828" s="12"/>
      <c r="C828" s="5"/>
      <c r="D828" s="6"/>
      <c r="F828" s="81"/>
      <c r="G828"/>
      <c r="H828"/>
    </row>
    <row r="829" spans="1:8" s="11" customFormat="1" x14ac:dyDescent="0.2">
      <c r="A829" s="4"/>
      <c r="B829" s="12"/>
      <c r="C829" s="5"/>
      <c r="D829" s="6"/>
      <c r="F829" s="81"/>
      <c r="G829"/>
      <c r="H829"/>
    </row>
    <row r="830" spans="1:8" s="11" customFormat="1" x14ac:dyDescent="0.2">
      <c r="A830" s="4"/>
      <c r="B830" s="12"/>
      <c r="C830" s="5"/>
      <c r="D830" s="6"/>
      <c r="F830" s="81"/>
      <c r="G830"/>
      <c r="H830"/>
    </row>
    <row r="831" spans="1:8" s="11" customFormat="1" x14ac:dyDescent="0.2">
      <c r="A831" s="4"/>
      <c r="B831" s="12"/>
      <c r="C831" s="5"/>
      <c r="D831" s="6"/>
      <c r="F831" s="81"/>
      <c r="G831"/>
      <c r="H831"/>
    </row>
    <row r="832" spans="1:8" s="11" customFormat="1" x14ac:dyDescent="0.2">
      <c r="A832" s="4"/>
      <c r="B832" s="12"/>
      <c r="C832" s="5"/>
      <c r="D832" s="6"/>
      <c r="F832" s="81"/>
      <c r="G832"/>
      <c r="H832"/>
    </row>
    <row r="833" spans="1:8" s="11" customFormat="1" x14ac:dyDescent="0.2">
      <c r="A833" s="4"/>
      <c r="B833" s="12"/>
      <c r="C833" s="5"/>
      <c r="D833" s="6"/>
      <c r="F833" s="81"/>
      <c r="G833"/>
      <c r="H833"/>
    </row>
    <row r="834" spans="1:8" s="11" customFormat="1" x14ac:dyDescent="0.2">
      <c r="A834" s="4"/>
      <c r="B834" s="12"/>
      <c r="C834" s="5"/>
      <c r="D834" s="6"/>
      <c r="F834" s="81"/>
      <c r="G834"/>
      <c r="H834"/>
    </row>
    <row r="835" spans="1:8" s="11" customFormat="1" x14ac:dyDescent="0.2">
      <c r="A835" s="4"/>
      <c r="B835" s="12"/>
      <c r="C835" s="5"/>
      <c r="D835" s="6"/>
      <c r="F835" s="81"/>
      <c r="G835"/>
      <c r="H835"/>
    </row>
    <row r="836" spans="1:8" s="11" customFormat="1" x14ac:dyDescent="0.2">
      <c r="A836" s="4"/>
      <c r="B836" s="12"/>
      <c r="C836" s="5"/>
      <c r="D836" s="6"/>
      <c r="F836" s="81"/>
      <c r="G836"/>
      <c r="H836"/>
    </row>
    <row r="837" spans="1:8" s="11" customFormat="1" x14ac:dyDescent="0.2">
      <c r="A837" s="4"/>
      <c r="B837" s="12"/>
      <c r="C837" s="5"/>
      <c r="D837" s="6"/>
      <c r="F837" s="81"/>
      <c r="G837"/>
      <c r="H837"/>
    </row>
    <row r="838" spans="1:8" s="11" customFormat="1" x14ac:dyDescent="0.2">
      <c r="A838" s="4"/>
      <c r="B838" s="12"/>
      <c r="C838" s="5"/>
      <c r="D838" s="6"/>
      <c r="F838" s="81"/>
      <c r="G838"/>
      <c r="H838"/>
    </row>
    <row r="839" spans="1:8" s="11" customFormat="1" x14ac:dyDescent="0.2">
      <c r="A839" s="4"/>
      <c r="B839" s="12"/>
      <c r="C839" s="5"/>
      <c r="D839" s="6"/>
      <c r="F839" s="81"/>
      <c r="G839"/>
      <c r="H839"/>
    </row>
    <row r="840" spans="1:8" s="11" customFormat="1" x14ac:dyDescent="0.2">
      <c r="A840" s="4"/>
      <c r="B840" s="12"/>
      <c r="C840" s="5"/>
      <c r="D840" s="6"/>
      <c r="F840" s="81"/>
      <c r="G840"/>
      <c r="H840"/>
    </row>
    <row r="841" spans="1:8" s="11" customFormat="1" x14ac:dyDescent="0.2">
      <c r="A841" s="4"/>
      <c r="B841" s="12"/>
      <c r="C841" s="5"/>
      <c r="D841" s="6"/>
      <c r="F841" s="81"/>
      <c r="G841"/>
      <c r="H841"/>
    </row>
    <row r="842" spans="1:8" s="11" customFormat="1" x14ac:dyDescent="0.2">
      <c r="A842" s="4"/>
      <c r="B842" s="12"/>
      <c r="C842" s="5"/>
      <c r="D842" s="6"/>
      <c r="F842" s="81"/>
      <c r="G842"/>
      <c r="H842"/>
    </row>
    <row r="843" spans="1:8" s="11" customFormat="1" x14ac:dyDescent="0.2">
      <c r="A843" s="4"/>
      <c r="B843" s="12"/>
      <c r="C843" s="5"/>
      <c r="D843" s="6"/>
      <c r="F843" s="81"/>
      <c r="G843"/>
      <c r="H843"/>
    </row>
    <row r="844" spans="1:8" s="11" customFormat="1" x14ac:dyDescent="0.2">
      <c r="A844" s="4"/>
      <c r="B844" s="12"/>
      <c r="C844" s="5"/>
      <c r="D844" s="6"/>
      <c r="F844" s="81"/>
      <c r="G844"/>
      <c r="H844"/>
    </row>
    <row r="845" spans="1:8" s="11" customFormat="1" x14ac:dyDescent="0.2">
      <c r="A845" s="4"/>
      <c r="B845" s="12"/>
      <c r="C845" s="5"/>
      <c r="D845" s="6"/>
      <c r="F845" s="81"/>
      <c r="G845"/>
      <c r="H845"/>
    </row>
    <row r="846" spans="1:8" s="11" customFormat="1" x14ac:dyDescent="0.2">
      <c r="A846" s="4"/>
      <c r="B846" s="12"/>
      <c r="C846" s="5"/>
      <c r="D846" s="6"/>
      <c r="F846" s="81"/>
      <c r="G846"/>
      <c r="H846"/>
    </row>
    <row r="847" spans="1:8" s="11" customFormat="1" x14ac:dyDescent="0.2">
      <c r="A847" s="4"/>
      <c r="B847" s="12"/>
      <c r="C847" s="5"/>
      <c r="D847" s="6"/>
      <c r="F847" s="81"/>
      <c r="G847"/>
      <c r="H847"/>
    </row>
    <row r="848" spans="1:8" s="11" customFormat="1" x14ac:dyDescent="0.2">
      <c r="A848" s="4"/>
      <c r="B848" s="12"/>
      <c r="C848" s="5"/>
      <c r="D848" s="6"/>
      <c r="F848" s="81"/>
      <c r="G848"/>
      <c r="H848"/>
    </row>
    <row r="849" spans="1:8" s="11" customFormat="1" x14ac:dyDescent="0.2">
      <c r="A849" s="4"/>
      <c r="B849" s="12"/>
      <c r="C849" s="5"/>
      <c r="D849" s="6"/>
      <c r="F849" s="81"/>
      <c r="G849"/>
      <c r="H849"/>
    </row>
    <row r="850" spans="1:8" s="11" customFormat="1" x14ac:dyDescent="0.2">
      <c r="A850" s="4"/>
      <c r="B850" s="12"/>
      <c r="C850" s="5"/>
      <c r="D850" s="6"/>
      <c r="F850" s="81"/>
      <c r="G850"/>
      <c r="H850"/>
    </row>
    <row r="851" spans="1:8" s="11" customFormat="1" x14ac:dyDescent="0.2">
      <c r="A851" s="4"/>
      <c r="B851" s="12"/>
      <c r="C851" s="5"/>
      <c r="D851" s="6"/>
      <c r="F851" s="81"/>
      <c r="G851"/>
      <c r="H851"/>
    </row>
    <row r="852" spans="1:8" s="11" customFormat="1" x14ac:dyDescent="0.2">
      <c r="A852" s="4"/>
      <c r="B852" s="12"/>
      <c r="C852" s="5"/>
      <c r="D852" s="6"/>
      <c r="F852" s="81"/>
      <c r="G852"/>
      <c r="H852"/>
    </row>
    <row r="853" spans="1:8" s="11" customFormat="1" x14ac:dyDescent="0.2">
      <c r="A853" s="4"/>
      <c r="B853" s="12"/>
      <c r="C853" s="5"/>
      <c r="D853" s="6"/>
      <c r="F853" s="81"/>
      <c r="G853"/>
      <c r="H853"/>
    </row>
    <row r="854" spans="1:8" s="11" customFormat="1" x14ac:dyDescent="0.2">
      <c r="A854" s="4"/>
      <c r="B854" s="12"/>
      <c r="C854" s="5"/>
      <c r="D854" s="6"/>
      <c r="F854" s="81"/>
      <c r="G854"/>
      <c r="H854"/>
    </row>
    <row r="855" spans="1:8" s="11" customFormat="1" x14ac:dyDescent="0.2">
      <c r="A855" s="4"/>
      <c r="B855" s="12"/>
      <c r="C855" s="5"/>
      <c r="D855" s="6"/>
      <c r="F855" s="81"/>
      <c r="G855"/>
      <c r="H855"/>
    </row>
    <row r="856" spans="1:8" s="11" customFormat="1" x14ac:dyDescent="0.2">
      <c r="A856" s="4"/>
      <c r="B856" s="12"/>
      <c r="C856" s="5"/>
      <c r="D856" s="6"/>
      <c r="F856" s="81"/>
      <c r="G856"/>
      <c r="H856"/>
    </row>
    <row r="857" spans="1:8" s="11" customFormat="1" x14ac:dyDescent="0.2">
      <c r="A857" s="4"/>
      <c r="B857" s="12"/>
      <c r="C857" s="5"/>
      <c r="D857" s="6"/>
      <c r="F857" s="81"/>
      <c r="G857"/>
      <c r="H857"/>
    </row>
    <row r="858" spans="1:8" s="11" customFormat="1" x14ac:dyDescent="0.2">
      <c r="A858" s="4"/>
      <c r="B858" s="12"/>
      <c r="C858" s="5"/>
      <c r="D858" s="6"/>
      <c r="F858" s="81"/>
      <c r="G858"/>
      <c r="H858"/>
    </row>
    <row r="859" spans="1:8" s="11" customFormat="1" x14ac:dyDescent="0.2">
      <c r="A859" s="4"/>
      <c r="B859" s="12"/>
      <c r="C859" s="5"/>
      <c r="D859" s="6"/>
      <c r="F859" s="81"/>
      <c r="G859"/>
      <c r="H859"/>
    </row>
    <row r="860" spans="1:8" s="11" customFormat="1" x14ac:dyDescent="0.2">
      <c r="A860" s="4"/>
      <c r="B860" s="12"/>
      <c r="C860" s="5"/>
      <c r="D860" s="6"/>
      <c r="F860" s="81"/>
      <c r="G860"/>
      <c r="H860"/>
    </row>
    <row r="861" spans="1:8" s="11" customFormat="1" x14ac:dyDescent="0.2">
      <c r="A861" s="4"/>
      <c r="B861" s="12"/>
      <c r="C861" s="5"/>
      <c r="D861" s="6"/>
      <c r="F861" s="81"/>
      <c r="G861"/>
      <c r="H861"/>
    </row>
    <row r="862" spans="1:8" s="11" customFormat="1" x14ac:dyDescent="0.2">
      <c r="A862" s="4"/>
      <c r="B862" s="12"/>
      <c r="C862" s="5"/>
      <c r="D862" s="6"/>
      <c r="F862" s="81"/>
      <c r="G862"/>
      <c r="H862"/>
    </row>
    <row r="863" spans="1:8" s="11" customFormat="1" x14ac:dyDescent="0.2">
      <c r="A863" s="4"/>
      <c r="B863" s="12"/>
      <c r="C863" s="5"/>
      <c r="D863" s="6"/>
      <c r="F863" s="81"/>
      <c r="G863"/>
      <c r="H863"/>
    </row>
    <row r="864" spans="1:8" s="11" customFormat="1" x14ac:dyDescent="0.2">
      <c r="A864" s="4"/>
      <c r="B864" s="12"/>
      <c r="C864" s="5"/>
      <c r="D864" s="6"/>
      <c r="F864" s="81"/>
      <c r="G864"/>
      <c r="H864"/>
    </row>
    <row r="865" spans="1:8" s="11" customFormat="1" x14ac:dyDescent="0.2">
      <c r="A865" s="4"/>
      <c r="B865" s="12"/>
      <c r="C865" s="5"/>
      <c r="D865" s="6"/>
      <c r="F865" s="81"/>
      <c r="G865"/>
      <c r="H865"/>
    </row>
    <row r="866" spans="1:8" s="11" customFormat="1" x14ac:dyDescent="0.2">
      <c r="A866" s="4"/>
      <c r="B866" s="12"/>
      <c r="C866" s="5"/>
      <c r="D866" s="6"/>
      <c r="F866" s="81"/>
      <c r="G866"/>
      <c r="H866"/>
    </row>
    <row r="867" spans="1:8" s="11" customFormat="1" x14ac:dyDescent="0.2">
      <c r="A867" s="4"/>
      <c r="B867" s="12"/>
      <c r="C867" s="5"/>
      <c r="D867" s="6"/>
      <c r="F867" s="81"/>
      <c r="G867"/>
      <c r="H867"/>
    </row>
    <row r="868" spans="1:8" s="11" customFormat="1" x14ac:dyDescent="0.2">
      <c r="A868" s="4"/>
      <c r="B868" s="12"/>
      <c r="C868" s="5"/>
      <c r="D868" s="6"/>
      <c r="F868" s="81"/>
      <c r="G868"/>
      <c r="H868"/>
    </row>
    <row r="869" spans="1:8" s="11" customFormat="1" x14ac:dyDescent="0.2">
      <c r="A869" s="4"/>
      <c r="B869" s="12"/>
      <c r="C869" s="5"/>
      <c r="D869" s="6"/>
      <c r="F869" s="81"/>
      <c r="G869"/>
      <c r="H869"/>
    </row>
    <row r="870" spans="1:8" s="11" customFormat="1" x14ac:dyDescent="0.2">
      <c r="A870" s="4"/>
      <c r="B870" s="12"/>
      <c r="C870" s="5"/>
      <c r="D870" s="6"/>
      <c r="F870" s="81"/>
      <c r="G870"/>
      <c r="H870"/>
    </row>
    <row r="871" spans="1:8" s="11" customFormat="1" x14ac:dyDescent="0.2">
      <c r="A871" s="4"/>
      <c r="B871" s="12"/>
      <c r="C871" s="5"/>
      <c r="D871" s="6"/>
      <c r="F871" s="81"/>
      <c r="G871"/>
      <c r="H871"/>
    </row>
    <row r="872" spans="1:8" s="11" customFormat="1" x14ac:dyDescent="0.2">
      <c r="A872" s="4"/>
      <c r="B872" s="12"/>
      <c r="C872" s="5"/>
      <c r="D872" s="6"/>
      <c r="F872" s="81"/>
      <c r="G872"/>
      <c r="H872"/>
    </row>
    <row r="873" spans="1:8" s="11" customFormat="1" x14ac:dyDescent="0.2">
      <c r="A873" s="4"/>
      <c r="B873" s="12"/>
      <c r="C873" s="5"/>
      <c r="D873" s="6"/>
      <c r="F873" s="81"/>
      <c r="G873"/>
      <c r="H873"/>
    </row>
    <row r="874" spans="1:8" s="11" customFormat="1" x14ac:dyDescent="0.2">
      <c r="A874" s="4"/>
      <c r="B874" s="12"/>
      <c r="C874" s="5"/>
      <c r="D874" s="6"/>
      <c r="F874" s="81"/>
      <c r="G874"/>
      <c r="H874"/>
    </row>
    <row r="875" spans="1:8" s="11" customFormat="1" x14ac:dyDescent="0.2">
      <c r="A875" s="4"/>
      <c r="B875" s="12"/>
      <c r="C875" s="5"/>
      <c r="D875" s="6"/>
      <c r="F875" s="81"/>
      <c r="G875"/>
      <c r="H875"/>
    </row>
    <row r="876" spans="1:8" s="11" customFormat="1" x14ac:dyDescent="0.2">
      <c r="A876" s="4"/>
      <c r="B876" s="12"/>
      <c r="C876" s="5"/>
      <c r="D876" s="6"/>
      <c r="F876" s="81"/>
      <c r="G876"/>
      <c r="H876"/>
    </row>
    <row r="877" spans="1:8" s="11" customFormat="1" x14ac:dyDescent="0.2">
      <c r="A877" s="4"/>
      <c r="B877" s="12"/>
      <c r="C877" s="5"/>
      <c r="D877" s="6"/>
      <c r="F877" s="81"/>
      <c r="G877"/>
      <c r="H877"/>
    </row>
    <row r="878" spans="1:8" s="11" customFormat="1" x14ac:dyDescent="0.2">
      <c r="A878" s="4"/>
      <c r="B878" s="12"/>
      <c r="C878" s="5"/>
      <c r="D878" s="6"/>
      <c r="F878" s="81"/>
      <c r="G878"/>
      <c r="H878"/>
    </row>
    <row r="879" spans="1:8" s="11" customFormat="1" x14ac:dyDescent="0.2">
      <c r="A879" s="4"/>
      <c r="B879" s="12"/>
      <c r="C879" s="5"/>
      <c r="D879" s="6"/>
      <c r="F879" s="81"/>
      <c r="G879"/>
      <c r="H879"/>
    </row>
    <row r="880" spans="1:8" s="11" customFormat="1" x14ac:dyDescent="0.2">
      <c r="A880" s="4"/>
      <c r="B880" s="12"/>
      <c r="C880" s="5"/>
      <c r="D880" s="6"/>
      <c r="F880" s="81"/>
      <c r="G880"/>
      <c r="H880"/>
    </row>
    <row r="881" spans="1:8" s="11" customFormat="1" x14ac:dyDescent="0.2">
      <c r="A881" s="4"/>
      <c r="B881" s="12"/>
      <c r="C881" s="5"/>
      <c r="D881" s="6"/>
      <c r="F881" s="81"/>
      <c r="G881"/>
      <c r="H881"/>
    </row>
    <row r="882" spans="1:8" s="11" customFormat="1" x14ac:dyDescent="0.2">
      <c r="A882" s="4"/>
      <c r="B882" s="12"/>
      <c r="C882" s="5"/>
      <c r="D882" s="6"/>
      <c r="F882" s="81"/>
      <c r="G882"/>
      <c r="H882"/>
    </row>
    <row r="883" spans="1:8" s="11" customFormat="1" x14ac:dyDescent="0.2">
      <c r="A883" s="4"/>
      <c r="B883" s="12"/>
      <c r="C883" s="5"/>
      <c r="D883" s="6"/>
      <c r="F883" s="81"/>
      <c r="G883"/>
      <c r="H883"/>
    </row>
    <row r="884" spans="1:8" s="11" customFormat="1" x14ac:dyDescent="0.2">
      <c r="A884" s="4"/>
      <c r="B884" s="12"/>
      <c r="C884" s="5"/>
      <c r="D884" s="6"/>
      <c r="F884" s="81"/>
      <c r="G884"/>
      <c r="H884"/>
    </row>
    <row r="885" spans="1:8" s="11" customFormat="1" x14ac:dyDescent="0.2">
      <c r="A885" s="4"/>
      <c r="B885" s="12"/>
      <c r="C885" s="5"/>
      <c r="D885" s="6"/>
      <c r="F885" s="81"/>
      <c r="G885"/>
      <c r="H885"/>
    </row>
    <row r="886" spans="1:8" s="11" customFormat="1" x14ac:dyDescent="0.2">
      <c r="A886" s="4"/>
      <c r="B886" s="12"/>
      <c r="C886" s="5"/>
      <c r="D886" s="6"/>
      <c r="F886" s="81"/>
      <c r="G886"/>
      <c r="H886"/>
    </row>
    <row r="887" spans="1:8" s="11" customFormat="1" x14ac:dyDescent="0.2">
      <c r="A887" s="4"/>
      <c r="B887" s="12"/>
      <c r="C887" s="5"/>
      <c r="D887" s="6"/>
      <c r="F887" s="81"/>
      <c r="G887"/>
      <c r="H887"/>
    </row>
    <row r="888" spans="1:8" s="11" customFormat="1" x14ac:dyDescent="0.2">
      <c r="A888" s="4"/>
      <c r="B888" s="12"/>
      <c r="C888" s="5"/>
      <c r="D888" s="6"/>
      <c r="F888" s="81"/>
      <c r="G888"/>
      <c r="H888"/>
    </row>
    <row r="889" spans="1:8" s="11" customFormat="1" x14ac:dyDescent="0.2">
      <c r="A889" s="4"/>
      <c r="B889" s="12"/>
      <c r="C889" s="5"/>
      <c r="D889" s="6"/>
      <c r="F889" s="81"/>
      <c r="G889"/>
      <c r="H889"/>
    </row>
    <row r="890" spans="1:8" s="11" customFormat="1" x14ac:dyDescent="0.2">
      <c r="A890" s="4"/>
      <c r="B890" s="12"/>
      <c r="C890" s="5"/>
      <c r="D890" s="6"/>
      <c r="F890" s="81"/>
      <c r="G890"/>
      <c r="H890"/>
    </row>
    <row r="891" spans="1:8" s="11" customFormat="1" x14ac:dyDescent="0.2">
      <c r="A891" s="4"/>
      <c r="B891" s="12"/>
      <c r="C891" s="5"/>
      <c r="D891" s="6"/>
      <c r="F891" s="81"/>
      <c r="G891"/>
      <c r="H891"/>
    </row>
    <row r="892" spans="1:8" s="11" customFormat="1" x14ac:dyDescent="0.2">
      <c r="A892" s="4"/>
      <c r="B892" s="12"/>
      <c r="C892" s="5"/>
      <c r="D892" s="6"/>
      <c r="F892" s="81"/>
      <c r="G892"/>
      <c r="H892"/>
    </row>
    <row r="893" spans="1:8" s="11" customFormat="1" x14ac:dyDescent="0.2">
      <c r="A893" s="4"/>
      <c r="B893" s="12"/>
      <c r="C893" s="5"/>
      <c r="D893" s="6"/>
      <c r="F893" s="81"/>
      <c r="G893"/>
      <c r="H893"/>
    </row>
    <row r="894" spans="1:8" s="11" customFormat="1" x14ac:dyDescent="0.2">
      <c r="A894" s="4"/>
      <c r="B894" s="12"/>
      <c r="C894" s="5"/>
      <c r="D894" s="6"/>
      <c r="F894" s="81"/>
      <c r="G894"/>
      <c r="H894"/>
    </row>
    <row r="895" spans="1:8" s="11" customFormat="1" x14ac:dyDescent="0.2">
      <c r="A895" s="4"/>
      <c r="B895" s="12"/>
      <c r="C895" s="5"/>
      <c r="D895" s="6"/>
      <c r="F895" s="81"/>
      <c r="G895"/>
      <c r="H895"/>
    </row>
    <row r="896" spans="1:8" s="11" customFormat="1" x14ac:dyDescent="0.2">
      <c r="A896" s="4"/>
      <c r="B896" s="12"/>
      <c r="C896" s="5"/>
      <c r="D896" s="6"/>
      <c r="F896" s="81"/>
      <c r="G896"/>
      <c r="H896"/>
    </row>
    <row r="897" spans="1:8" s="11" customFormat="1" x14ac:dyDescent="0.2">
      <c r="A897" s="4"/>
      <c r="B897" s="12"/>
      <c r="C897" s="5"/>
      <c r="D897" s="6"/>
      <c r="F897" s="81"/>
      <c r="G897"/>
      <c r="H897"/>
    </row>
    <row r="898" spans="1:8" s="11" customFormat="1" x14ac:dyDescent="0.2">
      <c r="A898" s="4"/>
      <c r="B898" s="12"/>
      <c r="C898" s="5"/>
      <c r="D898" s="6"/>
      <c r="F898" s="81"/>
      <c r="G898"/>
      <c r="H898"/>
    </row>
    <row r="899" spans="1:8" s="11" customFormat="1" x14ac:dyDescent="0.2">
      <c r="A899" s="4"/>
      <c r="B899" s="12"/>
      <c r="C899" s="5"/>
      <c r="D899" s="6"/>
      <c r="F899" s="81"/>
      <c r="G899"/>
      <c r="H899"/>
    </row>
    <row r="900" spans="1:8" s="11" customFormat="1" x14ac:dyDescent="0.2">
      <c r="A900" s="4"/>
      <c r="B900" s="12"/>
      <c r="C900" s="5"/>
      <c r="D900" s="6"/>
      <c r="F900" s="81"/>
      <c r="G900"/>
      <c r="H900"/>
    </row>
    <row r="901" spans="1:8" s="11" customFormat="1" x14ac:dyDescent="0.2">
      <c r="A901" s="4"/>
      <c r="B901" s="12"/>
      <c r="C901" s="5"/>
      <c r="D901" s="6"/>
      <c r="F901" s="81"/>
      <c r="G901"/>
      <c r="H901"/>
    </row>
    <row r="902" spans="1:8" s="11" customFormat="1" x14ac:dyDescent="0.2">
      <c r="A902" s="4"/>
      <c r="B902" s="12"/>
      <c r="C902" s="5"/>
      <c r="D902" s="6"/>
      <c r="F902" s="81"/>
      <c r="G902"/>
      <c r="H902"/>
    </row>
    <row r="903" spans="1:8" s="11" customFormat="1" x14ac:dyDescent="0.2">
      <c r="A903" s="4"/>
      <c r="B903" s="12"/>
      <c r="C903" s="5"/>
      <c r="D903" s="6"/>
      <c r="F903" s="81"/>
      <c r="G903"/>
      <c r="H903"/>
    </row>
    <row r="904" spans="1:8" s="11" customFormat="1" x14ac:dyDescent="0.2">
      <c r="A904" s="4"/>
      <c r="B904" s="12"/>
      <c r="C904" s="5"/>
      <c r="D904" s="6"/>
      <c r="F904" s="81"/>
      <c r="G904"/>
      <c r="H904"/>
    </row>
    <row r="905" spans="1:8" s="11" customFormat="1" x14ac:dyDescent="0.2">
      <c r="A905" s="4"/>
      <c r="B905" s="12"/>
      <c r="C905" s="5"/>
      <c r="D905" s="6"/>
      <c r="F905" s="81"/>
      <c r="G905"/>
      <c r="H905"/>
    </row>
    <row r="906" spans="1:8" s="11" customFormat="1" x14ac:dyDescent="0.2">
      <c r="A906" s="4"/>
      <c r="B906" s="12"/>
      <c r="C906" s="5"/>
      <c r="D906" s="6"/>
      <c r="F906" s="81"/>
      <c r="G906"/>
      <c r="H906"/>
    </row>
    <row r="907" spans="1:8" s="11" customFormat="1" x14ac:dyDescent="0.2">
      <c r="A907" s="4"/>
      <c r="B907" s="12"/>
      <c r="C907" s="5"/>
      <c r="D907" s="6"/>
      <c r="F907" s="81"/>
      <c r="G907"/>
      <c r="H907"/>
    </row>
    <row r="908" spans="1:8" s="11" customFormat="1" x14ac:dyDescent="0.2">
      <c r="A908" s="4"/>
      <c r="B908" s="12"/>
      <c r="C908" s="5"/>
      <c r="D908" s="6"/>
      <c r="F908" s="81"/>
      <c r="G908"/>
      <c r="H908"/>
    </row>
    <row r="909" spans="1:8" s="11" customFormat="1" x14ac:dyDescent="0.2">
      <c r="A909" s="4"/>
      <c r="B909" s="12"/>
      <c r="C909" s="5"/>
      <c r="D909" s="6"/>
      <c r="F909" s="81"/>
      <c r="G909"/>
      <c r="H909"/>
    </row>
    <row r="910" spans="1:8" s="11" customFormat="1" x14ac:dyDescent="0.2">
      <c r="A910" s="4"/>
      <c r="B910" s="12"/>
      <c r="C910" s="5"/>
      <c r="D910" s="6"/>
      <c r="F910" s="81"/>
      <c r="G910"/>
      <c r="H910"/>
    </row>
    <row r="911" spans="1:8" s="11" customFormat="1" x14ac:dyDescent="0.2">
      <c r="A911" s="4"/>
      <c r="B911" s="12"/>
      <c r="C911" s="5"/>
      <c r="D911" s="6"/>
      <c r="F911" s="81"/>
      <c r="G911"/>
      <c r="H911"/>
    </row>
    <row r="912" spans="1:8" s="11" customFormat="1" x14ac:dyDescent="0.2">
      <c r="A912" s="4"/>
      <c r="B912" s="12"/>
      <c r="C912" s="5"/>
      <c r="D912" s="6"/>
      <c r="F912" s="81"/>
      <c r="G912"/>
      <c r="H912"/>
    </row>
    <row r="913" spans="1:8" s="11" customFormat="1" x14ac:dyDescent="0.2">
      <c r="A913" s="4"/>
      <c r="B913" s="12"/>
      <c r="C913" s="5"/>
      <c r="D913" s="6"/>
      <c r="F913" s="81"/>
      <c r="G913"/>
      <c r="H913"/>
    </row>
    <row r="914" spans="1:8" s="11" customFormat="1" x14ac:dyDescent="0.2">
      <c r="A914" s="4"/>
      <c r="B914" s="12"/>
      <c r="C914" s="5"/>
      <c r="D914" s="6"/>
      <c r="F914" s="81"/>
      <c r="G914"/>
      <c r="H914"/>
    </row>
    <row r="915" spans="1:8" s="11" customFormat="1" x14ac:dyDescent="0.2">
      <c r="A915" s="4"/>
      <c r="B915" s="12"/>
      <c r="C915" s="5"/>
      <c r="D915" s="6"/>
      <c r="F915" s="81"/>
      <c r="G915"/>
      <c r="H915"/>
    </row>
    <row r="916" spans="1:8" s="11" customFormat="1" x14ac:dyDescent="0.2">
      <c r="A916" s="4"/>
      <c r="B916" s="12"/>
      <c r="C916" s="5"/>
      <c r="D916" s="6"/>
      <c r="F916" s="81"/>
      <c r="G916"/>
      <c r="H916"/>
    </row>
    <row r="917" spans="1:8" s="11" customFormat="1" x14ac:dyDescent="0.2">
      <c r="A917" s="4"/>
      <c r="B917" s="12"/>
      <c r="C917" s="5"/>
      <c r="D917" s="6"/>
      <c r="F917" s="81"/>
      <c r="G917"/>
      <c r="H917"/>
    </row>
    <row r="918" spans="1:8" s="11" customFormat="1" x14ac:dyDescent="0.2">
      <c r="A918" s="4"/>
      <c r="B918" s="12"/>
      <c r="C918" s="5"/>
      <c r="D918" s="6"/>
      <c r="F918" s="81"/>
      <c r="G918"/>
      <c r="H918"/>
    </row>
    <row r="919" spans="1:8" s="11" customFormat="1" x14ac:dyDescent="0.2">
      <c r="A919" s="4"/>
      <c r="B919" s="12"/>
      <c r="C919" s="5"/>
      <c r="D919" s="6"/>
      <c r="F919" s="81"/>
      <c r="G919"/>
      <c r="H919"/>
    </row>
    <row r="920" spans="1:8" s="11" customFormat="1" x14ac:dyDescent="0.2">
      <c r="A920" s="4"/>
      <c r="B920" s="12"/>
      <c r="C920" s="5"/>
      <c r="D920" s="6"/>
      <c r="F920" s="81"/>
      <c r="G920"/>
      <c r="H920"/>
    </row>
    <row r="921" spans="1:8" s="11" customFormat="1" x14ac:dyDescent="0.2">
      <c r="A921" s="4"/>
      <c r="B921" s="12"/>
      <c r="C921" s="5"/>
      <c r="D921" s="6"/>
      <c r="F921" s="81"/>
      <c r="G921"/>
      <c r="H921"/>
    </row>
    <row r="922" spans="1:8" s="11" customFormat="1" x14ac:dyDescent="0.2">
      <c r="A922" s="4"/>
      <c r="B922" s="12"/>
      <c r="C922" s="5"/>
      <c r="D922" s="6"/>
      <c r="F922" s="81"/>
      <c r="G922"/>
      <c r="H922"/>
    </row>
    <row r="923" spans="1:8" s="11" customFormat="1" x14ac:dyDescent="0.2">
      <c r="A923" s="4"/>
      <c r="B923" s="12"/>
      <c r="C923" s="5"/>
      <c r="D923" s="6"/>
      <c r="F923" s="81"/>
      <c r="G923"/>
      <c r="H923"/>
    </row>
    <row r="924" spans="1:8" s="11" customFormat="1" x14ac:dyDescent="0.2">
      <c r="A924" s="4"/>
      <c r="B924" s="12"/>
      <c r="C924" s="5"/>
      <c r="D924" s="6"/>
      <c r="F924" s="81"/>
      <c r="G924"/>
      <c r="H924"/>
    </row>
    <row r="925" spans="1:8" s="11" customFormat="1" x14ac:dyDescent="0.2">
      <c r="A925" s="4"/>
      <c r="B925" s="12"/>
      <c r="C925" s="5"/>
      <c r="D925" s="6"/>
      <c r="F925" s="81"/>
      <c r="G925"/>
      <c r="H925"/>
    </row>
    <row r="926" spans="1:8" s="11" customFormat="1" x14ac:dyDescent="0.2">
      <c r="A926" s="4"/>
      <c r="B926" s="12"/>
      <c r="C926" s="5"/>
      <c r="D926" s="6"/>
      <c r="F926" s="81"/>
      <c r="G926"/>
      <c r="H926"/>
    </row>
    <row r="927" spans="1:8" s="11" customFormat="1" x14ac:dyDescent="0.2">
      <c r="A927" s="4"/>
      <c r="B927" s="12"/>
      <c r="C927" s="5"/>
      <c r="D927" s="6"/>
      <c r="F927" s="81"/>
      <c r="G927"/>
      <c r="H927"/>
    </row>
    <row r="928" spans="1:8" s="11" customFormat="1" x14ac:dyDescent="0.2">
      <c r="A928" s="4"/>
      <c r="B928" s="12"/>
      <c r="C928" s="5"/>
      <c r="D928" s="6"/>
      <c r="F928" s="81"/>
      <c r="G928"/>
      <c r="H928"/>
    </row>
    <row r="929" spans="1:8" s="11" customFormat="1" x14ac:dyDescent="0.2">
      <c r="A929" s="4"/>
      <c r="B929" s="12"/>
      <c r="C929" s="5"/>
      <c r="D929" s="6"/>
      <c r="F929" s="81"/>
      <c r="G929"/>
      <c r="H929"/>
    </row>
    <row r="930" spans="1:8" s="11" customFormat="1" x14ac:dyDescent="0.2">
      <c r="A930" s="4"/>
      <c r="B930" s="12"/>
      <c r="C930" s="5"/>
      <c r="D930" s="6"/>
      <c r="F930" s="81"/>
      <c r="G930"/>
      <c r="H930"/>
    </row>
    <row r="931" spans="1:8" s="11" customFormat="1" x14ac:dyDescent="0.2">
      <c r="A931" s="4"/>
      <c r="B931" s="12"/>
      <c r="C931" s="5"/>
      <c r="D931" s="6"/>
      <c r="F931" s="81"/>
      <c r="G931"/>
      <c r="H931"/>
    </row>
    <row r="932" spans="1:8" s="11" customFormat="1" x14ac:dyDescent="0.2">
      <c r="A932" s="4"/>
      <c r="B932" s="12"/>
      <c r="C932" s="5"/>
      <c r="D932" s="6"/>
      <c r="F932" s="81"/>
      <c r="G932"/>
      <c r="H932"/>
    </row>
    <row r="933" spans="1:8" s="11" customFormat="1" x14ac:dyDescent="0.2">
      <c r="A933" s="4"/>
      <c r="B933" s="12"/>
      <c r="C933" s="5"/>
      <c r="D933" s="6"/>
      <c r="F933" s="81"/>
      <c r="G933"/>
      <c r="H933"/>
    </row>
    <row r="934" spans="1:8" s="11" customFormat="1" x14ac:dyDescent="0.2">
      <c r="A934" s="4"/>
      <c r="B934" s="12"/>
      <c r="C934" s="5"/>
      <c r="D934" s="6"/>
      <c r="F934" s="81"/>
      <c r="G934"/>
      <c r="H934"/>
    </row>
    <row r="935" spans="1:8" s="11" customFormat="1" x14ac:dyDescent="0.2">
      <c r="A935" s="4"/>
      <c r="B935" s="12"/>
      <c r="C935" s="5"/>
      <c r="D935" s="6"/>
      <c r="F935" s="81"/>
      <c r="G935"/>
      <c r="H935"/>
    </row>
    <row r="936" spans="1:8" s="11" customFormat="1" x14ac:dyDescent="0.2">
      <c r="A936" s="4"/>
      <c r="B936" s="12"/>
      <c r="C936" s="5"/>
      <c r="D936" s="6"/>
      <c r="F936" s="81"/>
      <c r="G936"/>
      <c r="H936"/>
    </row>
    <row r="937" spans="1:8" s="11" customFormat="1" x14ac:dyDescent="0.2">
      <c r="A937" s="4"/>
      <c r="B937" s="12"/>
      <c r="C937" s="5"/>
      <c r="D937" s="6"/>
      <c r="F937" s="81"/>
      <c r="G937"/>
      <c r="H937"/>
    </row>
    <row r="938" spans="1:8" s="11" customFormat="1" x14ac:dyDescent="0.2">
      <c r="A938" s="4"/>
      <c r="B938" s="12"/>
      <c r="C938" s="5"/>
      <c r="D938" s="6"/>
      <c r="F938" s="81"/>
      <c r="G938"/>
      <c r="H938"/>
    </row>
    <row r="939" spans="1:8" s="11" customFormat="1" x14ac:dyDescent="0.2">
      <c r="A939" s="4"/>
      <c r="B939" s="12"/>
      <c r="C939" s="5"/>
      <c r="D939" s="6"/>
      <c r="F939" s="81"/>
      <c r="G939"/>
      <c r="H939"/>
    </row>
    <row r="940" spans="1:8" s="11" customFormat="1" x14ac:dyDescent="0.2">
      <c r="A940" s="4"/>
      <c r="B940" s="12"/>
      <c r="C940" s="5"/>
      <c r="D940" s="6"/>
      <c r="F940" s="81"/>
      <c r="G940"/>
      <c r="H940"/>
    </row>
    <row r="941" spans="1:8" s="11" customFormat="1" x14ac:dyDescent="0.2">
      <c r="A941" s="4"/>
      <c r="B941" s="12"/>
      <c r="C941" s="5"/>
      <c r="D941" s="6"/>
      <c r="F941" s="81"/>
      <c r="G941"/>
      <c r="H941"/>
    </row>
    <row r="942" spans="1:8" s="11" customFormat="1" x14ac:dyDescent="0.2">
      <c r="A942" s="4"/>
      <c r="B942" s="12"/>
      <c r="C942" s="5"/>
      <c r="D942" s="6"/>
      <c r="F942" s="81"/>
      <c r="G942"/>
      <c r="H942"/>
    </row>
    <row r="943" spans="1:8" s="11" customFormat="1" x14ac:dyDescent="0.2">
      <c r="A943" s="4"/>
      <c r="B943" s="12"/>
      <c r="C943" s="5"/>
      <c r="D943" s="6"/>
      <c r="F943" s="81"/>
      <c r="G943"/>
      <c r="H943"/>
    </row>
    <row r="944" spans="1:8" s="11" customFormat="1" x14ac:dyDescent="0.2">
      <c r="A944" s="4"/>
      <c r="B944" s="12"/>
      <c r="C944" s="5"/>
      <c r="D944" s="6"/>
      <c r="F944" s="81"/>
      <c r="G944"/>
      <c r="H944"/>
    </row>
    <row r="945" spans="1:8" s="11" customFormat="1" x14ac:dyDescent="0.2">
      <c r="A945" s="4"/>
      <c r="B945" s="12"/>
      <c r="C945" s="5"/>
      <c r="D945" s="6"/>
      <c r="F945" s="81"/>
      <c r="G945"/>
      <c r="H945"/>
    </row>
    <row r="946" spans="1:8" s="11" customFormat="1" x14ac:dyDescent="0.2">
      <c r="A946" s="4"/>
      <c r="B946" s="12"/>
      <c r="C946" s="5"/>
      <c r="D946" s="6"/>
      <c r="F946" s="81"/>
      <c r="G946"/>
      <c r="H946"/>
    </row>
    <row r="947" spans="1:8" s="11" customFormat="1" x14ac:dyDescent="0.2">
      <c r="A947" s="4"/>
      <c r="B947" s="12"/>
      <c r="C947" s="5"/>
      <c r="D947" s="6"/>
      <c r="F947" s="81"/>
      <c r="G947"/>
      <c r="H947"/>
    </row>
    <row r="948" spans="1:8" s="11" customFormat="1" x14ac:dyDescent="0.2">
      <c r="A948" s="4"/>
      <c r="B948" s="12"/>
      <c r="C948" s="5"/>
      <c r="D948" s="6"/>
      <c r="F948" s="81"/>
      <c r="G948"/>
      <c r="H948"/>
    </row>
    <row r="949" spans="1:8" s="11" customFormat="1" x14ac:dyDescent="0.2">
      <c r="A949" s="4"/>
      <c r="B949" s="12"/>
      <c r="C949" s="5"/>
      <c r="D949" s="6"/>
      <c r="F949" s="81"/>
      <c r="G949"/>
      <c r="H949"/>
    </row>
    <row r="950" spans="1:8" s="11" customFormat="1" x14ac:dyDescent="0.2">
      <c r="A950" s="4"/>
      <c r="B950" s="12"/>
      <c r="C950" s="5"/>
      <c r="D950" s="6"/>
      <c r="F950" s="81"/>
      <c r="G950"/>
      <c r="H950"/>
    </row>
    <row r="951" spans="1:8" s="11" customFormat="1" x14ac:dyDescent="0.2">
      <c r="A951" s="4"/>
      <c r="B951" s="12"/>
      <c r="C951" s="5"/>
      <c r="D951" s="6"/>
      <c r="F951" s="81"/>
      <c r="G951"/>
      <c r="H951"/>
    </row>
    <row r="952" spans="1:8" s="11" customFormat="1" x14ac:dyDescent="0.2">
      <c r="A952" s="4"/>
      <c r="B952" s="12"/>
      <c r="C952" s="5"/>
      <c r="D952" s="6"/>
      <c r="F952" s="81"/>
      <c r="G952"/>
      <c r="H952"/>
    </row>
    <row r="953" spans="1:8" s="11" customFormat="1" x14ac:dyDescent="0.2">
      <c r="A953" s="4"/>
      <c r="B953" s="12"/>
      <c r="C953" s="5"/>
      <c r="D953" s="6"/>
      <c r="F953" s="81"/>
      <c r="G953"/>
      <c r="H953"/>
    </row>
    <row r="954" spans="1:8" s="11" customFormat="1" x14ac:dyDescent="0.2">
      <c r="A954" s="4"/>
      <c r="B954" s="12"/>
      <c r="C954" s="5"/>
      <c r="D954" s="6"/>
      <c r="F954" s="81"/>
      <c r="G954"/>
      <c r="H954"/>
    </row>
    <row r="955" spans="1:8" s="11" customFormat="1" x14ac:dyDescent="0.2">
      <c r="A955" s="4"/>
      <c r="B955" s="12"/>
      <c r="C955" s="5"/>
      <c r="D955" s="6"/>
      <c r="F955" s="81"/>
      <c r="G955"/>
      <c r="H955"/>
    </row>
    <row r="956" spans="1:8" s="11" customFormat="1" x14ac:dyDescent="0.2">
      <c r="A956" s="4"/>
      <c r="B956" s="12"/>
      <c r="C956" s="5"/>
      <c r="D956" s="6"/>
      <c r="F956" s="81"/>
      <c r="G956"/>
      <c r="H956"/>
    </row>
    <row r="957" spans="1:8" s="11" customFormat="1" x14ac:dyDescent="0.2">
      <c r="A957" s="4"/>
      <c r="B957" s="12"/>
      <c r="C957" s="5"/>
      <c r="D957" s="6"/>
      <c r="F957" s="81"/>
      <c r="G957"/>
      <c r="H957"/>
    </row>
    <row r="958" spans="1:8" s="11" customFormat="1" x14ac:dyDescent="0.2">
      <c r="A958" s="4"/>
      <c r="B958" s="12"/>
      <c r="C958" s="5"/>
      <c r="D958" s="6"/>
      <c r="F958" s="81"/>
      <c r="G958"/>
      <c r="H958"/>
    </row>
    <row r="959" spans="1:8" s="11" customFormat="1" x14ac:dyDescent="0.2">
      <c r="A959" s="4"/>
      <c r="B959" s="12"/>
      <c r="C959" s="5"/>
      <c r="D959" s="6"/>
      <c r="F959" s="81"/>
      <c r="G959"/>
      <c r="H959"/>
    </row>
    <row r="960" spans="1:8" s="11" customFormat="1" x14ac:dyDescent="0.2">
      <c r="A960" s="4"/>
      <c r="B960" s="12"/>
      <c r="C960" s="5"/>
      <c r="D960" s="6"/>
      <c r="F960" s="81"/>
      <c r="G960"/>
      <c r="H960"/>
    </row>
    <row r="961" spans="1:8" s="11" customFormat="1" x14ac:dyDescent="0.2">
      <c r="A961" s="4"/>
      <c r="B961" s="12"/>
      <c r="C961" s="5"/>
      <c r="D961" s="6"/>
      <c r="F961" s="81"/>
      <c r="G961"/>
      <c r="H961"/>
    </row>
    <row r="962" spans="1:8" s="11" customFormat="1" x14ac:dyDescent="0.2">
      <c r="A962" s="4"/>
      <c r="B962" s="12"/>
      <c r="C962" s="5"/>
      <c r="D962" s="6"/>
      <c r="F962" s="81"/>
      <c r="G962"/>
      <c r="H962"/>
    </row>
    <row r="963" spans="1:8" s="11" customFormat="1" x14ac:dyDescent="0.2">
      <c r="A963" s="4"/>
      <c r="B963" s="12"/>
      <c r="C963" s="5"/>
      <c r="D963" s="6"/>
      <c r="F963" s="81"/>
      <c r="G963"/>
      <c r="H963"/>
    </row>
    <row r="964" spans="1:8" s="11" customFormat="1" x14ac:dyDescent="0.2">
      <c r="A964" s="4"/>
      <c r="B964" s="12"/>
      <c r="C964" s="5"/>
      <c r="D964" s="6"/>
      <c r="F964" s="81"/>
      <c r="G964"/>
      <c r="H964"/>
    </row>
    <row r="965" spans="1:8" s="11" customFormat="1" x14ac:dyDescent="0.2">
      <c r="A965" s="4"/>
      <c r="B965" s="12"/>
      <c r="C965" s="5"/>
      <c r="D965" s="6"/>
      <c r="F965" s="81"/>
      <c r="G965"/>
      <c r="H965"/>
    </row>
    <row r="966" spans="1:8" s="11" customFormat="1" x14ac:dyDescent="0.2">
      <c r="A966" s="4"/>
      <c r="B966" s="12"/>
      <c r="C966" s="5"/>
      <c r="D966" s="6"/>
      <c r="F966" s="81"/>
      <c r="G966"/>
      <c r="H966"/>
    </row>
    <row r="967" spans="1:8" s="11" customFormat="1" x14ac:dyDescent="0.2">
      <c r="A967" s="4"/>
      <c r="B967" s="12"/>
      <c r="C967" s="5"/>
      <c r="D967" s="6"/>
      <c r="F967" s="81"/>
      <c r="G967"/>
      <c r="H967"/>
    </row>
    <row r="968" spans="1:8" s="11" customFormat="1" x14ac:dyDescent="0.2">
      <c r="A968" s="4"/>
      <c r="B968" s="12"/>
      <c r="C968" s="5"/>
      <c r="D968" s="6"/>
      <c r="F968" s="81"/>
      <c r="G968"/>
      <c r="H968"/>
    </row>
    <row r="969" spans="1:8" s="11" customFormat="1" x14ac:dyDescent="0.2">
      <c r="A969" s="4"/>
      <c r="B969" s="12"/>
      <c r="C969" s="5"/>
      <c r="D969" s="6"/>
      <c r="F969" s="81"/>
      <c r="G969"/>
      <c r="H969"/>
    </row>
    <row r="970" spans="1:8" s="11" customFormat="1" x14ac:dyDescent="0.2">
      <c r="A970" s="4"/>
      <c r="B970" s="12"/>
      <c r="C970" s="5"/>
      <c r="D970" s="6"/>
      <c r="F970" s="81"/>
      <c r="G970"/>
      <c r="H970"/>
    </row>
    <row r="971" spans="1:8" s="11" customFormat="1" x14ac:dyDescent="0.2">
      <c r="A971" s="4"/>
      <c r="B971" s="12"/>
      <c r="C971" s="5"/>
      <c r="D971" s="6"/>
      <c r="F971" s="81"/>
      <c r="G971"/>
      <c r="H971"/>
    </row>
    <row r="972" spans="1:8" s="11" customFormat="1" x14ac:dyDescent="0.2">
      <c r="A972" s="4"/>
      <c r="B972" s="12"/>
      <c r="C972" s="5"/>
      <c r="D972" s="6"/>
      <c r="F972" s="81"/>
      <c r="G972"/>
      <c r="H972"/>
    </row>
    <row r="973" spans="1:8" s="11" customFormat="1" x14ac:dyDescent="0.2">
      <c r="A973" s="4"/>
      <c r="B973" s="12"/>
      <c r="C973" s="5"/>
      <c r="D973" s="6"/>
      <c r="F973" s="81"/>
      <c r="G973"/>
      <c r="H973"/>
    </row>
    <row r="974" spans="1:8" s="11" customFormat="1" x14ac:dyDescent="0.2">
      <c r="A974" s="4"/>
      <c r="B974" s="12"/>
      <c r="C974" s="5"/>
      <c r="D974" s="6"/>
      <c r="F974" s="81"/>
      <c r="G974"/>
      <c r="H974"/>
    </row>
    <row r="975" spans="1:8" s="11" customFormat="1" x14ac:dyDescent="0.2">
      <c r="A975" s="4"/>
      <c r="B975" s="12"/>
      <c r="C975" s="5"/>
      <c r="D975" s="6"/>
      <c r="F975" s="81"/>
      <c r="G975"/>
      <c r="H975"/>
    </row>
    <row r="976" spans="1:8" s="11" customFormat="1" x14ac:dyDescent="0.2">
      <c r="A976" s="4"/>
      <c r="B976" s="12"/>
      <c r="C976" s="5"/>
      <c r="D976" s="6"/>
      <c r="F976" s="81"/>
      <c r="G976"/>
      <c r="H976"/>
    </row>
    <row r="977" spans="1:8" s="11" customFormat="1" x14ac:dyDescent="0.2">
      <c r="A977" s="4"/>
      <c r="B977" s="12"/>
      <c r="C977" s="5"/>
      <c r="D977" s="6"/>
      <c r="F977" s="81"/>
      <c r="G977"/>
      <c r="H977"/>
    </row>
    <row r="978" spans="1:8" s="11" customFormat="1" x14ac:dyDescent="0.2">
      <c r="A978" s="4"/>
      <c r="B978" s="12"/>
      <c r="C978" s="5"/>
      <c r="D978" s="6"/>
      <c r="F978" s="81"/>
      <c r="G978"/>
      <c r="H978"/>
    </row>
    <row r="979" spans="1:8" s="11" customFormat="1" x14ac:dyDescent="0.2">
      <c r="A979" s="4"/>
      <c r="B979" s="12"/>
      <c r="C979" s="5"/>
      <c r="D979" s="6"/>
      <c r="F979" s="81"/>
      <c r="G979"/>
      <c r="H979"/>
    </row>
    <row r="980" spans="1:8" s="11" customFormat="1" x14ac:dyDescent="0.2">
      <c r="A980" s="4"/>
      <c r="B980" s="12"/>
      <c r="C980" s="5"/>
      <c r="D980" s="6"/>
      <c r="F980" s="81"/>
      <c r="G980"/>
      <c r="H980"/>
    </row>
    <row r="981" spans="1:8" s="11" customFormat="1" x14ac:dyDescent="0.2">
      <c r="A981" s="4"/>
      <c r="B981" s="12"/>
      <c r="C981" s="5"/>
      <c r="D981" s="6"/>
      <c r="F981" s="81"/>
      <c r="G981"/>
      <c r="H981"/>
    </row>
    <row r="982" spans="1:8" s="11" customFormat="1" x14ac:dyDescent="0.2">
      <c r="A982" s="4"/>
      <c r="B982" s="12"/>
      <c r="C982" s="5"/>
      <c r="D982" s="6"/>
      <c r="F982" s="81"/>
      <c r="G982"/>
      <c r="H982"/>
    </row>
    <row r="983" spans="1:8" s="11" customFormat="1" x14ac:dyDescent="0.2">
      <c r="A983" s="4"/>
      <c r="B983" s="12"/>
      <c r="C983" s="5"/>
      <c r="D983" s="6"/>
      <c r="F983" s="81"/>
      <c r="G983"/>
      <c r="H983"/>
    </row>
    <row r="984" spans="1:8" s="11" customFormat="1" x14ac:dyDescent="0.2">
      <c r="A984" s="4"/>
      <c r="B984" s="12"/>
      <c r="C984" s="5"/>
      <c r="D984" s="6"/>
      <c r="F984" s="81"/>
      <c r="G984"/>
      <c r="H984"/>
    </row>
    <row r="985" spans="1:8" s="11" customFormat="1" x14ac:dyDescent="0.2">
      <c r="A985" s="4"/>
      <c r="B985" s="12"/>
      <c r="C985" s="5"/>
      <c r="D985" s="6"/>
      <c r="F985" s="81"/>
      <c r="G985"/>
      <c r="H985"/>
    </row>
    <row r="986" spans="1:8" s="11" customFormat="1" x14ac:dyDescent="0.2">
      <c r="A986" s="4"/>
      <c r="B986" s="12"/>
      <c r="C986" s="5"/>
      <c r="D986" s="6"/>
      <c r="F986" s="81"/>
      <c r="G986"/>
      <c r="H986"/>
    </row>
    <row r="987" spans="1:8" s="11" customFormat="1" x14ac:dyDescent="0.2">
      <c r="A987" s="4"/>
      <c r="B987" s="12"/>
      <c r="C987" s="5"/>
      <c r="D987" s="6"/>
      <c r="F987" s="81"/>
      <c r="G987"/>
      <c r="H987"/>
    </row>
    <row r="988" spans="1:8" s="11" customFormat="1" x14ac:dyDescent="0.2">
      <c r="A988" s="4"/>
      <c r="B988" s="12"/>
      <c r="C988" s="5"/>
      <c r="D988" s="6"/>
      <c r="F988" s="81"/>
      <c r="G988"/>
      <c r="H988"/>
    </row>
    <row r="989" spans="1:8" s="11" customFormat="1" x14ac:dyDescent="0.2">
      <c r="A989" s="4"/>
      <c r="B989" s="12"/>
      <c r="C989" s="5"/>
      <c r="D989" s="6"/>
      <c r="F989" s="81"/>
      <c r="G989"/>
      <c r="H989"/>
    </row>
    <row r="990" spans="1:8" s="11" customFormat="1" x14ac:dyDescent="0.2">
      <c r="A990" s="4"/>
      <c r="B990" s="12"/>
      <c r="C990" s="5"/>
      <c r="D990" s="6"/>
      <c r="F990" s="81"/>
      <c r="G990"/>
      <c r="H990"/>
    </row>
    <row r="991" spans="1:8" s="11" customFormat="1" x14ac:dyDescent="0.2">
      <c r="A991" s="4"/>
      <c r="B991" s="12"/>
      <c r="C991" s="5"/>
      <c r="D991" s="6"/>
      <c r="F991" s="81"/>
      <c r="G991"/>
      <c r="H991"/>
    </row>
    <row r="992" spans="1:8" s="11" customFormat="1" x14ac:dyDescent="0.2">
      <c r="A992" s="4"/>
      <c r="B992" s="12"/>
      <c r="C992" s="5"/>
      <c r="D992" s="6"/>
      <c r="F992" s="81"/>
      <c r="G992"/>
      <c r="H992"/>
    </row>
    <row r="993" spans="1:8" s="11" customFormat="1" x14ac:dyDescent="0.2">
      <c r="A993" s="4"/>
      <c r="B993" s="12"/>
      <c r="C993" s="5"/>
      <c r="D993" s="6"/>
      <c r="F993" s="81"/>
      <c r="G993"/>
      <c r="H993"/>
    </row>
    <row r="994" spans="1:8" s="11" customFormat="1" x14ac:dyDescent="0.2">
      <c r="A994" s="4"/>
      <c r="B994" s="12"/>
      <c r="C994" s="5"/>
      <c r="D994" s="6"/>
      <c r="F994" s="81"/>
      <c r="G994"/>
      <c r="H994"/>
    </row>
    <row r="995" spans="1:8" s="11" customFormat="1" x14ac:dyDescent="0.2">
      <c r="A995" s="4"/>
      <c r="B995" s="12"/>
      <c r="C995" s="5"/>
      <c r="D995" s="6"/>
      <c r="F995" s="81"/>
      <c r="G995"/>
      <c r="H995"/>
    </row>
    <row r="996" spans="1:8" s="11" customFormat="1" x14ac:dyDescent="0.2">
      <c r="A996" s="4"/>
      <c r="B996" s="12"/>
      <c r="C996" s="5"/>
      <c r="D996" s="6"/>
      <c r="F996" s="81"/>
      <c r="G996"/>
      <c r="H996"/>
    </row>
    <row r="997" spans="1:8" s="11" customFormat="1" x14ac:dyDescent="0.2">
      <c r="A997" s="4"/>
      <c r="B997" s="12"/>
      <c r="C997" s="5"/>
      <c r="D997" s="6"/>
      <c r="F997" s="81"/>
      <c r="G997"/>
      <c r="H997"/>
    </row>
    <row r="998" spans="1:8" s="11" customFormat="1" x14ac:dyDescent="0.2">
      <c r="A998" s="4"/>
      <c r="B998" s="12"/>
      <c r="C998" s="5"/>
      <c r="D998" s="6"/>
      <c r="F998" s="81"/>
      <c r="G998"/>
      <c r="H998"/>
    </row>
    <row r="999" spans="1:8" s="11" customFormat="1" x14ac:dyDescent="0.2">
      <c r="A999" s="4"/>
      <c r="B999" s="12"/>
      <c r="C999" s="5"/>
      <c r="D999" s="6"/>
      <c r="F999" s="81"/>
      <c r="G999"/>
      <c r="H999"/>
    </row>
    <row r="1000" spans="1:8" s="11" customFormat="1" x14ac:dyDescent="0.2">
      <c r="A1000" s="4"/>
      <c r="B1000" s="12"/>
      <c r="C1000" s="5"/>
      <c r="D1000" s="6"/>
      <c r="F1000" s="81"/>
      <c r="G1000"/>
      <c r="H1000"/>
    </row>
    <row r="1001" spans="1:8" s="11" customFormat="1" x14ac:dyDescent="0.2">
      <c r="A1001" s="4"/>
      <c r="B1001" s="12"/>
      <c r="C1001" s="5"/>
      <c r="D1001" s="6"/>
      <c r="F1001" s="81"/>
      <c r="G1001"/>
      <c r="H1001"/>
    </row>
    <row r="1002" spans="1:8" s="11" customFormat="1" x14ac:dyDescent="0.2">
      <c r="A1002" s="4"/>
      <c r="B1002" s="12"/>
      <c r="C1002" s="5"/>
      <c r="D1002" s="6"/>
      <c r="F1002" s="81"/>
      <c r="G1002"/>
      <c r="H1002"/>
    </row>
    <row r="1003" spans="1:8" s="11" customFormat="1" x14ac:dyDescent="0.2">
      <c r="A1003" s="4"/>
      <c r="B1003" s="12"/>
      <c r="C1003" s="5"/>
      <c r="D1003" s="6"/>
      <c r="F1003" s="81"/>
      <c r="G1003"/>
      <c r="H1003"/>
    </row>
    <row r="1004" spans="1:8" s="11" customFormat="1" x14ac:dyDescent="0.2">
      <c r="A1004" s="4"/>
      <c r="B1004" s="12"/>
      <c r="C1004" s="5"/>
      <c r="D1004" s="6"/>
      <c r="F1004" s="81"/>
      <c r="G1004"/>
      <c r="H1004"/>
    </row>
    <row r="1005" spans="1:8" s="11" customFormat="1" x14ac:dyDescent="0.2">
      <c r="A1005" s="4"/>
      <c r="B1005" s="12"/>
      <c r="C1005" s="5"/>
      <c r="D1005" s="6"/>
      <c r="F1005" s="81"/>
      <c r="G1005"/>
      <c r="H1005"/>
    </row>
    <row r="1006" spans="1:8" s="11" customFormat="1" x14ac:dyDescent="0.2">
      <c r="A1006" s="4"/>
      <c r="B1006" s="12"/>
      <c r="C1006" s="5"/>
      <c r="D1006" s="6"/>
      <c r="F1006" s="81"/>
      <c r="G1006"/>
      <c r="H1006"/>
    </row>
    <row r="1007" spans="1:8" s="11" customFormat="1" x14ac:dyDescent="0.2">
      <c r="A1007" s="4"/>
      <c r="B1007" s="12"/>
      <c r="C1007" s="5"/>
      <c r="D1007" s="6"/>
      <c r="F1007" s="81"/>
      <c r="G1007"/>
      <c r="H1007"/>
    </row>
    <row r="1008" spans="1:8" s="11" customFormat="1" x14ac:dyDescent="0.2">
      <c r="A1008" s="4"/>
      <c r="B1008" s="12"/>
      <c r="C1008" s="5"/>
      <c r="D1008" s="6"/>
      <c r="F1008" s="81"/>
      <c r="G1008"/>
      <c r="H1008"/>
    </row>
    <row r="1009" spans="1:8" s="11" customFormat="1" x14ac:dyDescent="0.2">
      <c r="A1009" s="4"/>
      <c r="B1009" s="12"/>
      <c r="C1009" s="5"/>
      <c r="D1009" s="6"/>
      <c r="F1009" s="81"/>
      <c r="G1009"/>
      <c r="H1009"/>
    </row>
    <row r="1010" spans="1:8" s="11" customFormat="1" x14ac:dyDescent="0.2">
      <c r="A1010" s="4"/>
      <c r="B1010" s="12"/>
      <c r="C1010" s="5"/>
      <c r="D1010" s="6"/>
      <c r="F1010" s="81"/>
      <c r="G1010"/>
      <c r="H1010"/>
    </row>
    <row r="1011" spans="1:8" s="11" customFormat="1" x14ac:dyDescent="0.2">
      <c r="A1011" s="4"/>
      <c r="B1011" s="12"/>
      <c r="C1011" s="5"/>
      <c r="D1011" s="6"/>
      <c r="F1011" s="81"/>
      <c r="G1011"/>
      <c r="H1011"/>
    </row>
    <row r="1012" spans="1:8" s="11" customFormat="1" x14ac:dyDescent="0.2">
      <c r="A1012" s="4"/>
      <c r="B1012" s="12"/>
      <c r="C1012" s="5"/>
      <c r="D1012" s="6"/>
      <c r="F1012" s="81"/>
      <c r="G1012"/>
      <c r="H1012"/>
    </row>
    <row r="1013" spans="1:8" s="11" customFormat="1" x14ac:dyDescent="0.2">
      <c r="A1013" s="4"/>
      <c r="B1013" s="12"/>
      <c r="C1013" s="5"/>
      <c r="D1013" s="6"/>
      <c r="F1013" s="81"/>
      <c r="G1013"/>
      <c r="H1013"/>
    </row>
    <row r="1014" spans="1:8" s="11" customFormat="1" x14ac:dyDescent="0.2">
      <c r="A1014" s="4"/>
      <c r="B1014" s="12"/>
      <c r="C1014" s="5"/>
      <c r="D1014" s="6"/>
      <c r="F1014" s="81"/>
      <c r="G1014"/>
      <c r="H1014"/>
    </row>
    <row r="1015" spans="1:8" s="11" customFormat="1" x14ac:dyDescent="0.2">
      <c r="A1015" s="4"/>
      <c r="B1015" s="12"/>
      <c r="C1015" s="5"/>
      <c r="D1015" s="6"/>
      <c r="F1015" s="81"/>
      <c r="G1015"/>
      <c r="H1015"/>
    </row>
    <row r="1016" spans="1:8" s="11" customFormat="1" x14ac:dyDescent="0.2">
      <c r="A1016" s="4"/>
      <c r="B1016" s="12"/>
      <c r="C1016" s="5"/>
      <c r="D1016" s="6"/>
      <c r="F1016" s="81"/>
      <c r="G1016"/>
      <c r="H1016"/>
    </row>
    <row r="1017" spans="1:8" s="11" customFormat="1" x14ac:dyDescent="0.2">
      <c r="A1017" s="4"/>
      <c r="B1017" s="12"/>
      <c r="C1017" s="5"/>
      <c r="D1017" s="6"/>
      <c r="F1017" s="81"/>
      <c r="G1017"/>
      <c r="H1017"/>
    </row>
    <row r="1018" spans="1:8" s="11" customFormat="1" x14ac:dyDescent="0.2">
      <c r="A1018" s="4"/>
      <c r="B1018" s="12"/>
      <c r="C1018" s="5"/>
      <c r="D1018" s="6"/>
      <c r="F1018" s="81"/>
      <c r="G1018"/>
      <c r="H1018"/>
    </row>
    <row r="1019" spans="1:8" s="11" customFormat="1" x14ac:dyDescent="0.2">
      <c r="A1019" s="4"/>
      <c r="B1019" s="12"/>
      <c r="C1019" s="5"/>
      <c r="D1019" s="6"/>
      <c r="F1019" s="81"/>
      <c r="G1019"/>
      <c r="H1019"/>
    </row>
    <row r="1020" spans="1:8" s="11" customFormat="1" x14ac:dyDescent="0.2">
      <c r="A1020" s="4"/>
      <c r="B1020" s="12"/>
      <c r="C1020" s="5"/>
      <c r="D1020" s="6"/>
      <c r="F1020" s="81"/>
      <c r="G1020"/>
      <c r="H1020"/>
    </row>
    <row r="1021" spans="1:8" s="11" customFormat="1" x14ac:dyDescent="0.2">
      <c r="A1021" s="4"/>
      <c r="B1021" s="12"/>
      <c r="C1021" s="5"/>
      <c r="D1021" s="6"/>
      <c r="F1021" s="81"/>
      <c r="G1021"/>
      <c r="H1021"/>
    </row>
    <row r="1022" spans="1:8" s="11" customFormat="1" x14ac:dyDescent="0.2">
      <c r="A1022" s="4"/>
      <c r="B1022" s="12"/>
      <c r="C1022" s="5"/>
      <c r="D1022" s="6"/>
      <c r="F1022" s="81"/>
      <c r="G1022"/>
      <c r="H1022"/>
    </row>
    <row r="1023" spans="1:8" s="11" customFormat="1" x14ac:dyDescent="0.2">
      <c r="A1023" s="4"/>
      <c r="B1023" s="12"/>
      <c r="C1023" s="5"/>
      <c r="D1023" s="6"/>
      <c r="F1023" s="81"/>
      <c r="G1023"/>
      <c r="H1023"/>
    </row>
    <row r="1024" spans="1:8" s="11" customFormat="1" x14ac:dyDescent="0.2">
      <c r="A1024" s="4"/>
      <c r="B1024" s="12"/>
      <c r="C1024" s="5"/>
      <c r="D1024" s="6"/>
      <c r="F1024" s="81"/>
      <c r="G1024"/>
      <c r="H1024"/>
    </row>
    <row r="1025" spans="1:8" s="11" customFormat="1" x14ac:dyDescent="0.2">
      <c r="A1025" s="4"/>
      <c r="B1025" s="12"/>
      <c r="C1025" s="5"/>
      <c r="D1025" s="6"/>
      <c r="F1025" s="81"/>
      <c r="G1025"/>
      <c r="H1025"/>
    </row>
    <row r="1026" spans="1:8" s="11" customFormat="1" x14ac:dyDescent="0.2">
      <c r="A1026" s="4"/>
      <c r="B1026" s="12"/>
      <c r="C1026" s="5"/>
      <c r="D1026" s="6"/>
      <c r="F1026" s="81"/>
      <c r="G1026"/>
      <c r="H1026"/>
    </row>
    <row r="1027" spans="1:8" s="11" customFormat="1" x14ac:dyDescent="0.2">
      <c r="A1027" s="4"/>
      <c r="B1027" s="12"/>
      <c r="C1027" s="5"/>
      <c r="D1027" s="6"/>
      <c r="F1027" s="81"/>
      <c r="G1027"/>
      <c r="H1027"/>
    </row>
    <row r="1028" spans="1:8" s="11" customFormat="1" x14ac:dyDescent="0.2">
      <c r="A1028" s="4"/>
      <c r="B1028" s="12"/>
      <c r="C1028" s="5"/>
      <c r="D1028" s="6"/>
      <c r="F1028" s="81"/>
      <c r="G1028"/>
      <c r="H1028"/>
    </row>
    <row r="1029" spans="1:8" s="11" customFormat="1" x14ac:dyDescent="0.2">
      <c r="A1029" s="4"/>
      <c r="B1029" s="12"/>
      <c r="C1029" s="5"/>
      <c r="D1029" s="6"/>
      <c r="F1029" s="81"/>
      <c r="G1029"/>
      <c r="H1029"/>
    </row>
    <row r="1030" spans="1:8" s="11" customFormat="1" x14ac:dyDescent="0.2">
      <c r="A1030" s="4"/>
      <c r="B1030" s="12"/>
      <c r="C1030" s="5"/>
      <c r="D1030" s="6"/>
      <c r="F1030" s="81"/>
      <c r="G1030"/>
      <c r="H1030"/>
    </row>
    <row r="1031" spans="1:8" s="11" customFormat="1" x14ac:dyDescent="0.2">
      <c r="A1031" s="4"/>
      <c r="B1031" s="12"/>
      <c r="C1031" s="5"/>
      <c r="D1031" s="6"/>
      <c r="F1031" s="81"/>
      <c r="G1031"/>
      <c r="H1031"/>
    </row>
    <row r="1032" spans="1:8" s="11" customFormat="1" x14ac:dyDescent="0.2">
      <c r="A1032" s="4"/>
      <c r="B1032" s="12"/>
      <c r="C1032" s="5"/>
      <c r="D1032" s="6"/>
      <c r="F1032" s="81"/>
      <c r="G1032"/>
      <c r="H1032"/>
    </row>
    <row r="1033" spans="1:8" s="11" customFormat="1" x14ac:dyDescent="0.2">
      <c r="A1033" s="4"/>
      <c r="B1033" s="12"/>
      <c r="C1033" s="5"/>
      <c r="D1033" s="6"/>
      <c r="F1033" s="81"/>
      <c r="G1033"/>
      <c r="H1033"/>
    </row>
    <row r="1034" spans="1:8" s="11" customFormat="1" x14ac:dyDescent="0.2">
      <c r="A1034" s="4"/>
      <c r="B1034" s="12"/>
      <c r="C1034" s="5"/>
      <c r="D1034" s="6"/>
      <c r="F1034" s="81"/>
      <c r="G1034"/>
      <c r="H1034"/>
    </row>
    <row r="1035" spans="1:8" s="11" customFormat="1" x14ac:dyDescent="0.2">
      <c r="A1035" s="4"/>
      <c r="B1035" s="12"/>
      <c r="C1035" s="5"/>
      <c r="D1035" s="6"/>
      <c r="F1035" s="81"/>
      <c r="G1035"/>
      <c r="H1035"/>
    </row>
    <row r="1036" spans="1:8" s="11" customFormat="1" x14ac:dyDescent="0.2">
      <c r="A1036" s="4"/>
      <c r="B1036" s="12"/>
      <c r="C1036" s="5"/>
      <c r="D1036" s="6"/>
      <c r="F1036" s="81"/>
      <c r="G1036"/>
      <c r="H1036"/>
    </row>
    <row r="1037" spans="1:8" s="11" customFormat="1" x14ac:dyDescent="0.2">
      <c r="A1037" s="4"/>
      <c r="B1037" s="12"/>
      <c r="C1037" s="5"/>
      <c r="D1037" s="6"/>
      <c r="F1037" s="81"/>
      <c r="G1037"/>
      <c r="H1037"/>
    </row>
    <row r="1038" spans="1:8" s="11" customFormat="1" x14ac:dyDescent="0.2">
      <c r="A1038" s="4"/>
      <c r="B1038" s="12"/>
      <c r="C1038" s="5"/>
      <c r="D1038" s="6"/>
      <c r="F1038" s="81"/>
      <c r="G1038"/>
      <c r="H1038"/>
    </row>
    <row r="1039" spans="1:8" s="11" customFormat="1" x14ac:dyDescent="0.2">
      <c r="A1039" s="4"/>
      <c r="B1039" s="12"/>
      <c r="C1039" s="5"/>
      <c r="D1039" s="6"/>
      <c r="F1039" s="81"/>
      <c r="G1039"/>
      <c r="H1039"/>
    </row>
    <row r="1040" spans="1:8" s="11" customFormat="1" x14ac:dyDescent="0.2">
      <c r="A1040" s="4"/>
      <c r="B1040" s="12"/>
      <c r="C1040" s="5"/>
      <c r="D1040" s="6"/>
      <c r="F1040" s="81"/>
      <c r="G1040"/>
      <c r="H1040"/>
    </row>
    <row r="1041" spans="1:8" s="11" customFormat="1" x14ac:dyDescent="0.2">
      <c r="A1041" s="4"/>
      <c r="B1041" s="12"/>
      <c r="C1041" s="5"/>
      <c r="D1041" s="6"/>
      <c r="F1041" s="81"/>
      <c r="G1041"/>
      <c r="H1041"/>
    </row>
    <row r="1042" spans="1:8" s="11" customFormat="1" x14ac:dyDescent="0.2">
      <c r="A1042" s="4"/>
      <c r="B1042" s="12"/>
      <c r="C1042" s="5"/>
      <c r="D1042" s="6"/>
      <c r="F1042" s="81"/>
      <c r="G1042"/>
      <c r="H1042"/>
    </row>
    <row r="1043" spans="1:8" s="11" customFormat="1" x14ac:dyDescent="0.2">
      <c r="A1043" s="4"/>
      <c r="B1043" s="12"/>
      <c r="C1043" s="5"/>
      <c r="D1043" s="6"/>
      <c r="F1043" s="81"/>
      <c r="G1043"/>
      <c r="H1043"/>
    </row>
    <row r="1044" spans="1:8" s="11" customFormat="1" x14ac:dyDescent="0.2">
      <c r="A1044" s="4"/>
      <c r="B1044" s="12"/>
      <c r="C1044" s="5"/>
      <c r="D1044" s="6"/>
      <c r="F1044" s="81"/>
      <c r="G1044"/>
      <c r="H1044"/>
    </row>
    <row r="1045" spans="1:8" s="11" customFormat="1" x14ac:dyDescent="0.2">
      <c r="A1045" s="4"/>
      <c r="B1045" s="12"/>
      <c r="C1045" s="5"/>
      <c r="D1045" s="6"/>
      <c r="F1045" s="81"/>
      <c r="G1045"/>
      <c r="H1045"/>
    </row>
    <row r="1046" spans="1:8" s="11" customFormat="1" x14ac:dyDescent="0.2">
      <c r="A1046" s="4"/>
      <c r="B1046" s="12"/>
      <c r="C1046" s="5"/>
      <c r="D1046" s="6"/>
      <c r="F1046" s="81"/>
      <c r="G1046"/>
      <c r="H1046"/>
    </row>
    <row r="1047" spans="1:8" s="11" customFormat="1" x14ac:dyDescent="0.2">
      <c r="A1047" s="4"/>
      <c r="B1047" s="12"/>
      <c r="C1047" s="5"/>
      <c r="D1047" s="6"/>
      <c r="F1047" s="81"/>
      <c r="G1047"/>
      <c r="H1047"/>
    </row>
    <row r="1048" spans="1:8" s="11" customFormat="1" x14ac:dyDescent="0.2">
      <c r="A1048" s="4"/>
      <c r="B1048" s="12"/>
      <c r="C1048" s="5"/>
      <c r="D1048" s="6"/>
      <c r="F1048" s="81"/>
      <c r="G1048"/>
      <c r="H1048"/>
    </row>
    <row r="1049" spans="1:8" s="11" customFormat="1" x14ac:dyDescent="0.2">
      <c r="A1049" s="4"/>
      <c r="B1049" s="12"/>
      <c r="C1049" s="5"/>
      <c r="D1049" s="6"/>
      <c r="F1049" s="81"/>
      <c r="G1049"/>
      <c r="H1049"/>
    </row>
    <row r="1050" spans="1:8" s="11" customFormat="1" x14ac:dyDescent="0.2">
      <c r="A1050" s="4"/>
      <c r="B1050" s="12"/>
      <c r="C1050" s="5"/>
      <c r="D1050" s="6"/>
      <c r="F1050" s="81"/>
      <c r="G1050"/>
      <c r="H1050"/>
    </row>
    <row r="1051" spans="1:8" s="11" customFormat="1" x14ac:dyDescent="0.2">
      <c r="A1051" s="4"/>
      <c r="B1051" s="12"/>
      <c r="C1051" s="5"/>
      <c r="D1051" s="6"/>
      <c r="F1051" s="81"/>
      <c r="G1051"/>
      <c r="H1051"/>
    </row>
    <row r="1052" spans="1:8" s="11" customFormat="1" x14ac:dyDescent="0.2">
      <c r="A1052" s="4"/>
      <c r="B1052" s="12"/>
      <c r="C1052" s="5"/>
      <c r="D1052" s="6"/>
      <c r="F1052" s="81"/>
      <c r="G1052"/>
      <c r="H1052"/>
    </row>
    <row r="1053" spans="1:8" s="11" customFormat="1" x14ac:dyDescent="0.2">
      <c r="A1053" s="4"/>
      <c r="B1053" s="12"/>
      <c r="C1053" s="5"/>
      <c r="D1053" s="6"/>
      <c r="F1053" s="81"/>
      <c r="G1053"/>
      <c r="H1053"/>
    </row>
    <row r="1054" spans="1:8" s="11" customFormat="1" x14ac:dyDescent="0.2">
      <c r="A1054" s="4"/>
      <c r="B1054" s="12"/>
      <c r="C1054" s="5"/>
      <c r="D1054" s="6"/>
      <c r="F1054" s="81"/>
      <c r="G1054"/>
      <c r="H1054"/>
    </row>
    <row r="1055" spans="1:8" s="11" customFormat="1" x14ac:dyDescent="0.2">
      <c r="A1055" s="4"/>
      <c r="B1055" s="12"/>
      <c r="C1055" s="5"/>
      <c r="D1055" s="6"/>
      <c r="F1055" s="81"/>
      <c r="G1055"/>
      <c r="H1055"/>
    </row>
    <row r="1056" spans="1:8" s="11" customFormat="1" x14ac:dyDescent="0.2">
      <c r="A1056" s="4"/>
      <c r="B1056" s="12"/>
      <c r="C1056" s="5"/>
      <c r="D1056" s="6"/>
      <c r="F1056" s="81"/>
      <c r="G1056"/>
      <c r="H1056"/>
    </row>
    <row r="1057" spans="1:8" s="11" customFormat="1" x14ac:dyDescent="0.2">
      <c r="A1057" s="4"/>
      <c r="B1057" s="12"/>
      <c r="C1057" s="5"/>
      <c r="D1057" s="6"/>
      <c r="F1057" s="81"/>
      <c r="G1057"/>
      <c r="H1057"/>
    </row>
    <row r="1058" spans="1:8" s="11" customFormat="1" x14ac:dyDescent="0.2">
      <c r="A1058" s="4"/>
      <c r="B1058" s="12"/>
      <c r="C1058" s="5"/>
      <c r="D1058" s="6"/>
      <c r="F1058" s="81"/>
      <c r="G1058"/>
      <c r="H1058"/>
    </row>
    <row r="1059" spans="1:8" s="11" customFormat="1" x14ac:dyDescent="0.2">
      <c r="A1059" s="3"/>
      <c r="B1059" s="12"/>
      <c r="C1059" s="5"/>
      <c r="D1059" s="6"/>
      <c r="F1059" s="81"/>
      <c r="G1059"/>
      <c r="H1059"/>
    </row>
    <row r="1060" spans="1:8" s="11" customFormat="1" x14ac:dyDescent="0.2">
      <c r="A1060" s="3"/>
      <c r="B1060" s="12"/>
      <c r="C1060" s="5"/>
      <c r="D1060" s="6"/>
      <c r="F1060" s="81"/>
      <c r="G1060"/>
      <c r="H1060"/>
    </row>
    <row r="1061" spans="1:8" s="11" customFormat="1" x14ac:dyDescent="0.2">
      <c r="A1061" s="3"/>
      <c r="B1061" s="12"/>
      <c r="C1061" s="5"/>
      <c r="D1061" s="6"/>
      <c r="F1061" s="81"/>
      <c r="G1061"/>
      <c r="H1061"/>
    </row>
    <row r="1062" spans="1:8" s="11" customFormat="1" x14ac:dyDescent="0.2">
      <c r="A1062" s="3"/>
      <c r="B1062" s="12"/>
      <c r="C1062" s="5"/>
      <c r="D1062" s="6"/>
      <c r="F1062" s="81"/>
      <c r="G1062"/>
      <c r="H1062"/>
    </row>
    <row r="1063" spans="1:8" s="11" customFormat="1" x14ac:dyDescent="0.2">
      <c r="A1063" s="3"/>
      <c r="B1063" s="12"/>
      <c r="C1063" s="5"/>
      <c r="D1063" s="6"/>
      <c r="F1063" s="81"/>
      <c r="G1063"/>
      <c r="H1063"/>
    </row>
    <row r="1064" spans="1:8" s="11" customFormat="1" x14ac:dyDescent="0.2">
      <c r="A1064" s="3"/>
      <c r="B1064" s="12"/>
      <c r="C1064" s="5"/>
      <c r="D1064" s="6"/>
      <c r="F1064" s="81"/>
      <c r="G1064"/>
      <c r="H1064"/>
    </row>
    <row r="1065" spans="1:8" s="11" customFormat="1" x14ac:dyDescent="0.2">
      <c r="A1065" s="3"/>
      <c r="B1065" s="12"/>
      <c r="C1065" s="5"/>
      <c r="D1065" s="6"/>
      <c r="F1065" s="81"/>
      <c r="G1065"/>
      <c r="H1065"/>
    </row>
    <row r="1066" spans="1:8" s="11" customFormat="1" x14ac:dyDescent="0.2">
      <c r="A1066" s="3"/>
      <c r="B1066" s="12"/>
      <c r="C1066" s="5"/>
      <c r="D1066" s="6"/>
      <c r="F1066" s="81"/>
      <c r="G1066"/>
      <c r="H1066"/>
    </row>
    <row r="1067" spans="1:8" s="11" customFormat="1" x14ac:dyDescent="0.2">
      <c r="A1067" s="3"/>
      <c r="B1067" s="12"/>
      <c r="C1067" s="5"/>
      <c r="D1067" s="6"/>
      <c r="F1067" s="81"/>
      <c r="G1067"/>
      <c r="H1067"/>
    </row>
    <row r="1068" spans="1:8" s="11" customFormat="1" x14ac:dyDescent="0.2">
      <c r="A1068" s="3"/>
      <c r="B1068" s="12"/>
      <c r="C1068" s="5"/>
      <c r="D1068" s="6"/>
      <c r="F1068" s="81"/>
      <c r="G1068"/>
      <c r="H1068"/>
    </row>
    <row r="1069" spans="1:8" s="11" customFormat="1" x14ac:dyDescent="0.2">
      <c r="A1069" s="3"/>
      <c r="B1069" s="12"/>
      <c r="C1069" s="5"/>
      <c r="D1069" s="6"/>
      <c r="F1069" s="81"/>
      <c r="G1069"/>
      <c r="H1069"/>
    </row>
    <row r="1070" spans="1:8" s="11" customFormat="1" x14ac:dyDescent="0.2">
      <c r="A1070" s="3"/>
      <c r="B1070" s="12"/>
      <c r="C1070" s="5"/>
      <c r="D1070" s="6"/>
      <c r="F1070" s="81"/>
      <c r="G1070"/>
      <c r="H1070"/>
    </row>
    <row r="1071" spans="1:8" s="11" customFormat="1" x14ac:dyDescent="0.2">
      <c r="A1071" s="3"/>
      <c r="B1071" s="12"/>
      <c r="C1071" s="5"/>
      <c r="D1071" s="6"/>
      <c r="F1071" s="81"/>
      <c r="G1071"/>
      <c r="H1071"/>
    </row>
    <row r="1072" spans="1:8" s="11" customFormat="1" x14ac:dyDescent="0.2">
      <c r="A1072" s="3"/>
      <c r="B1072" s="12"/>
      <c r="C1072" s="5"/>
      <c r="D1072" s="6"/>
      <c r="F1072" s="81"/>
      <c r="G1072"/>
      <c r="H1072"/>
    </row>
    <row r="1073" spans="1:8" s="11" customFormat="1" x14ac:dyDescent="0.2">
      <c r="A1073" s="3"/>
      <c r="B1073" s="12"/>
      <c r="C1073" s="5"/>
      <c r="D1073" s="6"/>
      <c r="F1073" s="81"/>
      <c r="G1073"/>
      <c r="H1073"/>
    </row>
    <row r="1074" spans="1:8" s="11" customFormat="1" x14ac:dyDescent="0.2">
      <c r="A1074" s="3"/>
      <c r="B1074" s="12"/>
      <c r="C1074" s="5"/>
      <c r="D1074" s="6"/>
      <c r="F1074" s="81"/>
      <c r="G1074"/>
      <c r="H1074"/>
    </row>
    <row r="1075" spans="1:8" s="11" customFormat="1" x14ac:dyDescent="0.2">
      <c r="A1075" s="3"/>
      <c r="B1075" s="12"/>
      <c r="C1075" s="5"/>
      <c r="D1075" s="6"/>
      <c r="F1075" s="81"/>
      <c r="G1075"/>
      <c r="H1075"/>
    </row>
    <row r="1076" spans="1:8" s="11" customFormat="1" x14ac:dyDescent="0.2">
      <c r="A1076" s="3"/>
      <c r="B1076" s="12"/>
      <c r="C1076" s="5"/>
      <c r="D1076" s="6"/>
      <c r="F1076" s="81"/>
      <c r="G1076"/>
      <c r="H1076"/>
    </row>
    <row r="1077" spans="1:8" s="11" customFormat="1" x14ac:dyDescent="0.2">
      <c r="A1077" s="3"/>
      <c r="B1077" s="12"/>
      <c r="C1077" s="5"/>
      <c r="D1077" s="6"/>
      <c r="F1077" s="81"/>
      <c r="G1077"/>
      <c r="H1077"/>
    </row>
    <row r="1078" spans="1:8" s="11" customFormat="1" x14ac:dyDescent="0.2">
      <c r="A1078" s="3"/>
      <c r="B1078" s="12"/>
      <c r="C1078" s="5"/>
      <c r="D1078" s="6"/>
      <c r="F1078" s="81"/>
      <c r="G1078"/>
      <c r="H1078"/>
    </row>
    <row r="1079" spans="1:8" s="11" customFormat="1" x14ac:dyDescent="0.2">
      <c r="A1079" s="3"/>
      <c r="B1079" s="12"/>
      <c r="C1079" s="5"/>
      <c r="D1079" s="6"/>
      <c r="F1079" s="81"/>
      <c r="G1079"/>
      <c r="H1079"/>
    </row>
    <row r="1080" spans="1:8" s="11" customFormat="1" x14ac:dyDescent="0.2">
      <c r="A1080" s="3"/>
      <c r="B1080" s="12"/>
      <c r="C1080" s="5"/>
      <c r="D1080" s="6"/>
      <c r="F1080" s="81"/>
      <c r="G1080"/>
      <c r="H1080"/>
    </row>
    <row r="1081" spans="1:8" s="11" customFormat="1" x14ac:dyDescent="0.2">
      <c r="A1081" s="3"/>
      <c r="B1081" s="12"/>
      <c r="C1081" s="5"/>
      <c r="D1081" s="6"/>
      <c r="F1081" s="81"/>
      <c r="G1081"/>
      <c r="H1081"/>
    </row>
    <row r="1082" spans="1:8" s="11" customFormat="1" x14ac:dyDescent="0.2">
      <c r="A1082" s="3"/>
      <c r="B1082" s="12"/>
      <c r="C1082" s="5"/>
      <c r="D1082" s="6"/>
      <c r="F1082" s="81"/>
      <c r="G1082"/>
      <c r="H1082"/>
    </row>
    <row r="1083" spans="1:8" s="11" customFormat="1" x14ac:dyDescent="0.2">
      <c r="A1083" s="3"/>
      <c r="B1083" s="12"/>
      <c r="C1083" s="5"/>
      <c r="D1083" s="6"/>
      <c r="F1083" s="81"/>
      <c r="G1083"/>
      <c r="H1083"/>
    </row>
    <row r="1084" spans="1:8" s="11" customFormat="1" x14ac:dyDescent="0.2">
      <c r="A1084" s="3"/>
      <c r="B1084" s="12"/>
      <c r="C1084" s="5"/>
      <c r="D1084" s="6"/>
      <c r="F1084" s="81"/>
      <c r="G1084"/>
      <c r="H1084"/>
    </row>
    <row r="1085" spans="1:8" s="11" customFormat="1" x14ac:dyDescent="0.2">
      <c r="A1085" s="3"/>
      <c r="B1085" s="12"/>
      <c r="C1085" s="5"/>
      <c r="D1085" s="6"/>
      <c r="F1085" s="81"/>
      <c r="G1085"/>
      <c r="H1085"/>
    </row>
    <row r="1086" spans="1:8" s="11" customFormat="1" x14ac:dyDescent="0.2">
      <c r="A1086" s="3"/>
      <c r="B1086" s="12"/>
      <c r="C1086" s="5"/>
      <c r="D1086" s="6"/>
      <c r="F1086" s="81"/>
      <c r="G1086"/>
      <c r="H1086"/>
    </row>
    <row r="1087" spans="1:8" s="11" customFormat="1" x14ac:dyDescent="0.2">
      <c r="A1087" s="3"/>
      <c r="B1087" s="12"/>
      <c r="C1087" s="5"/>
      <c r="D1087" s="6"/>
      <c r="F1087" s="81"/>
      <c r="G1087"/>
      <c r="H1087"/>
    </row>
    <row r="1088" spans="1:8" s="11" customFormat="1" x14ac:dyDescent="0.2">
      <c r="A1088" s="3"/>
      <c r="B1088" s="12"/>
      <c r="C1088" s="5"/>
      <c r="D1088" s="6"/>
      <c r="F1088" s="81"/>
      <c r="G1088"/>
      <c r="H1088"/>
    </row>
    <row r="1089" spans="1:8" s="11" customFormat="1" x14ac:dyDescent="0.2">
      <c r="A1089" s="3"/>
      <c r="B1089" s="12"/>
      <c r="C1089" s="5"/>
      <c r="D1089" s="6"/>
      <c r="F1089" s="81"/>
      <c r="G1089"/>
      <c r="H1089"/>
    </row>
    <row r="1090" spans="1:8" s="11" customFormat="1" x14ac:dyDescent="0.2">
      <c r="A1090" s="3"/>
      <c r="B1090" s="12"/>
      <c r="C1090" s="5"/>
      <c r="D1090" s="6"/>
      <c r="F1090" s="81"/>
      <c r="G1090"/>
      <c r="H1090"/>
    </row>
    <row r="1091" spans="1:8" s="11" customFormat="1" x14ac:dyDescent="0.2">
      <c r="A1091" s="3"/>
      <c r="B1091" s="12"/>
      <c r="C1091" s="5"/>
      <c r="D1091" s="6"/>
      <c r="F1091" s="81"/>
      <c r="G1091"/>
      <c r="H1091"/>
    </row>
    <row r="1092" spans="1:8" s="11" customFormat="1" x14ac:dyDescent="0.2">
      <c r="A1092" s="3"/>
      <c r="B1092" s="12"/>
      <c r="C1092" s="5"/>
      <c r="D1092" s="6"/>
      <c r="F1092" s="81"/>
      <c r="G1092"/>
      <c r="H1092"/>
    </row>
    <row r="1093" spans="1:8" s="11" customFormat="1" x14ac:dyDescent="0.2">
      <c r="A1093" s="3"/>
      <c r="B1093" s="12"/>
      <c r="C1093" s="5"/>
      <c r="D1093" s="6"/>
      <c r="F1093" s="81"/>
      <c r="G1093"/>
      <c r="H1093"/>
    </row>
    <row r="1094" spans="1:8" s="11" customFormat="1" x14ac:dyDescent="0.2">
      <c r="A1094" s="3"/>
      <c r="B1094" s="12"/>
      <c r="C1094" s="5"/>
      <c r="D1094" s="6"/>
      <c r="F1094" s="81"/>
      <c r="G1094"/>
      <c r="H1094"/>
    </row>
    <row r="1095" spans="1:8" s="11" customFormat="1" x14ac:dyDescent="0.2">
      <c r="A1095" s="3"/>
      <c r="B1095" s="12"/>
      <c r="C1095" s="5"/>
      <c r="D1095" s="6"/>
      <c r="F1095" s="81"/>
      <c r="G1095"/>
      <c r="H1095"/>
    </row>
    <row r="1096" spans="1:8" s="11" customFormat="1" x14ac:dyDescent="0.2">
      <c r="A1096" s="3"/>
      <c r="B1096" s="12"/>
      <c r="C1096" s="5"/>
      <c r="D1096" s="6"/>
      <c r="F1096" s="81"/>
      <c r="G1096"/>
      <c r="H1096"/>
    </row>
    <row r="1097" spans="1:8" s="11" customFormat="1" x14ac:dyDescent="0.2">
      <c r="A1097" s="3"/>
      <c r="B1097" s="12"/>
      <c r="C1097" s="5"/>
      <c r="D1097" s="6"/>
      <c r="F1097" s="81"/>
      <c r="G1097"/>
      <c r="H1097"/>
    </row>
    <row r="1098" spans="1:8" s="11" customFormat="1" x14ac:dyDescent="0.2">
      <c r="A1098" s="3"/>
      <c r="B1098" s="12"/>
      <c r="C1098" s="5"/>
      <c r="D1098" s="6"/>
      <c r="F1098" s="81"/>
      <c r="G1098"/>
      <c r="H1098"/>
    </row>
    <row r="1099" spans="1:8" s="11" customFormat="1" x14ac:dyDescent="0.2">
      <c r="A1099" s="3"/>
      <c r="B1099" s="12"/>
      <c r="C1099" s="5"/>
      <c r="D1099" s="6"/>
      <c r="F1099" s="81"/>
      <c r="G1099"/>
      <c r="H1099"/>
    </row>
    <row r="1100" spans="1:8" s="11" customFormat="1" x14ac:dyDescent="0.2">
      <c r="A1100" s="3"/>
      <c r="B1100" s="12"/>
      <c r="C1100" s="5"/>
      <c r="D1100" s="6"/>
      <c r="F1100" s="81"/>
      <c r="G1100"/>
      <c r="H1100"/>
    </row>
    <row r="1101" spans="1:8" s="11" customFormat="1" x14ac:dyDescent="0.2">
      <c r="A1101" s="3"/>
      <c r="B1101" s="12"/>
      <c r="C1101" s="5"/>
      <c r="D1101" s="6"/>
      <c r="F1101" s="81"/>
      <c r="G1101"/>
      <c r="H1101"/>
    </row>
    <row r="1102" spans="1:8" s="11" customFormat="1" x14ac:dyDescent="0.2">
      <c r="A1102" s="3"/>
      <c r="B1102" s="12"/>
      <c r="C1102" s="5"/>
      <c r="D1102" s="6"/>
      <c r="F1102" s="81"/>
      <c r="G1102"/>
      <c r="H1102"/>
    </row>
    <row r="1103" spans="1:8" s="11" customFormat="1" x14ac:dyDescent="0.2">
      <c r="A1103" s="3"/>
      <c r="B1103" s="12"/>
      <c r="C1103" s="5"/>
      <c r="D1103" s="6"/>
      <c r="F1103" s="81"/>
      <c r="G1103"/>
      <c r="H1103"/>
    </row>
    <row r="1104" spans="1:8" s="11" customFormat="1" x14ac:dyDescent="0.2">
      <c r="A1104" s="3"/>
      <c r="B1104" s="12"/>
      <c r="C1104" s="5"/>
      <c r="D1104" s="6"/>
      <c r="F1104" s="81"/>
      <c r="G1104"/>
      <c r="H1104"/>
    </row>
    <row r="1105" spans="1:8" s="11" customFormat="1" x14ac:dyDescent="0.2">
      <c r="A1105" s="3"/>
      <c r="B1105" s="12"/>
      <c r="C1105" s="5"/>
      <c r="D1105" s="6"/>
      <c r="F1105" s="81"/>
      <c r="G1105"/>
      <c r="H1105"/>
    </row>
    <row r="1106" spans="1:8" s="11" customFormat="1" x14ac:dyDescent="0.2">
      <c r="A1106" s="3"/>
      <c r="B1106" s="12"/>
      <c r="C1106" s="5"/>
      <c r="D1106" s="6"/>
      <c r="F1106" s="81"/>
      <c r="G1106"/>
      <c r="H1106"/>
    </row>
    <row r="1107" spans="1:8" s="11" customFormat="1" x14ac:dyDescent="0.2">
      <c r="A1107" s="3"/>
      <c r="B1107" s="12"/>
      <c r="C1107" s="5"/>
      <c r="D1107" s="6"/>
      <c r="F1107" s="81"/>
      <c r="G1107"/>
      <c r="H1107"/>
    </row>
    <row r="1108" spans="1:8" s="11" customFormat="1" x14ac:dyDescent="0.2">
      <c r="A1108" s="3"/>
      <c r="B1108" s="12"/>
      <c r="C1108" s="5"/>
      <c r="D1108" s="6"/>
      <c r="F1108" s="81"/>
      <c r="G1108"/>
      <c r="H1108"/>
    </row>
    <row r="1109" spans="1:8" s="11" customFormat="1" x14ac:dyDescent="0.2">
      <c r="A1109" s="3"/>
      <c r="B1109" s="12"/>
      <c r="C1109" s="5"/>
      <c r="D1109" s="6"/>
      <c r="F1109" s="81"/>
      <c r="G1109"/>
      <c r="H1109"/>
    </row>
    <row r="1110" spans="1:8" s="11" customFormat="1" x14ac:dyDescent="0.2">
      <c r="A1110" s="3"/>
      <c r="B1110" s="12"/>
      <c r="C1110" s="5"/>
      <c r="D1110" s="6"/>
      <c r="F1110" s="81"/>
      <c r="G1110"/>
      <c r="H1110"/>
    </row>
    <row r="1111" spans="1:8" s="11" customFormat="1" x14ac:dyDescent="0.2">
      <c r="A1111" s="3"/>
      <c r="B1111" s="12"/>
      <c r="C1111" s="5"/>
      <c r="D1111" s="6"/>
      <c r="F1111" s="81"/>
      <c r="G1111"/>
      <c r="H1111"/>
    </row>
    <row r="1112" spans="1:8" s="11" customFormat="1" x14ac:dyDescent="0.2">
      <c r="A1112" s="3"/>
      <c r="B1112" s="12"/>
      <c r="C1112" s="5"/>
      <c r="D1112" s="6"/>
      <c r="F1112" s="81"/>
      <c r="G1112"/>
      <c r="H1112"/>
    </row>
    <row r="1113" spans="1:8" s="11" customFormat="1" x14ac:dyDescent="0.2">
      <c r="A1113" s="3"/>
      <c r="B1113" s="12"/>
      <c r="C1113" s="5"/>
      <c r="D1113" s="6"/>
      <c r="F1113" s="81"/>
      <c r="G1113"/>
      <c r="H1113"/>
    </row>
    <row r="1114" spans="1:8" s="11" customFormat="1" x14ac:dyDescent="0.2">
      <c r="A1114" s="3"/>
      <c r="B1114" s="12"/>
      <c r="C1114" s="5"/>
      <c r="D1114" s="6"/>
      <c r="F1114" s="81"/>
      <c r="G1114"/>
      <c r="H1114"/>
    </row>
    <row r="1115" spans="1:8" s="11" customFormat="1" x14ac:dyDescent="0.2">
      <c r="A1115" s="3"/>
      <c r="B1115" s="12"/>
      <c r="C1115" s="5"/>
      <c r="D1115" s="6"/>
      <c r="F1115" s="81"/>
      <c r="G1115"/>
      <c r="H1115"/>
    </row>
    <row r="1116" spans="1:8" s="11" customFormat="1" x14ac:dyDescent="0.2">
      <c r="A1116" s="3"/>
      <c r="B1116" s="12"/>
      <c r="C1116" s="5"/>
      <c r="D1116" s="6"/>
      <c r="F1116" s="81"/>
      <c r="G1116"/>
      <c r="H1116"/>
    </row>
    <row r="1117" spans="1:8" s="11" customFormat="1" x14ac:dyDescent="0.2">
      <c r="A1117" s="3"/>
      <c r="B1117" s="12"/>
      <c r="C1117" s="5"/>
      <c r="D1117" s="6"/>
      <c r="F1117" s="81"/>
      <c r="G1117"/>
      <c r="H1117"/>
    </row>
    <row r="1118" spans="1:8" s="11" customFormat="1" x14ac:dyDescent="0.2">
      <c r="A1118" s="3"/>
      <c r="B1118" s="12"/>
      <c r="C1118" s="5"/>
      <c r="D1118" s="6"/>
      <c r="F1118" s="81"/>
      <c r="G1118"/>
      <c r="H1118"/>
    </row>
    <row r="1119" spans="1:8" s="11" customFormat="1" x14ac:dyDescent="0.2">
      <c r="A1119" s="3"/>
      <c r="B1119" s="12"/>
      <c r="C1119" s="5"/>
      <c r="D1119" s="6"/>
      <c r="F1119" s="81"/>
      <c r="G1119"/>
      <c r="H1119"/>
    </row>
    <row r="1120" spans="1:8" s="11" customFormat="1" x14ac:dyDescent="0.2">
      <c r="A1120" s="3"/>
      <c r="B1120" s="12"/>
      <c r="C1120" s="5"/>
      <c r="D1120" s="6"/>
      <c r="F1120" s="81"/>
      <c r="G1120"/>
      <c r="H1120"/>
    </row>
    <row r="1121" spans="1:8" s="11" customFormat="1" x14ac:dyDescent="0.2">
      <c r="A1121" s="3"/>
      <c r="B1121" s="12"/>
      <c r="C1121" s="5"/>
      <c r="D1121" s="6"/>
      <c r="F1121" s="81"/>
      <c r="G1121"/>
      <c r="H1121"/>
    </row>
    <row r="1122" spans="1:8" s="11" customFormat="1" x14ac:dyDescent="0.2">
      <c r="A1122" s="3"/>
      <c r="B1122" s="12"/>
      <c r="C1122" s="5"/>
      <c r="D1122" s="6"/>
      <c r="F1122" s="81"/>
      <c r="G1122"/>
      <c r="H1122"/>
    </row>
    <row r="1123" spans="1:8" s="11" customFormat="1" x14ac:dyDescent="0.2">
      <c r="A1123" s="3"/>
      <c r="B1123" s="12"/>
      <c r="C1123" s="5"/>
      <c r="D1123" s="6"/>
      <c r="F1123" s="81"/>
      <c r="G1123"/>
      <c r="H1123"/>
    </row>
    <row r="1124" spans="1:8" s="11" customFormat="1" x14ac:dyDescent="0.2">
      <c r="A1124" s="3"/>
      <c r="B1124" s="12"/>
      <c r="C1124" s="5"/>
      <c r="D1124" s="6"/>
      <c r="F1124" s="81"/>
      <c r="G1124"/>
      <c r="H1124"/>
    </row>
    <row r="1125" spans="1:8" s="11" customFormat="1" x14ac:dyDescent="0.2">
      <c r="A1125" s="3"/>
      <c r="B1125" s="12"/>
      <c r="C1125" s="5"/>
      <c r="D1125" s="6"/>
      <c r="F1125" s="81"/>
      <c r="G1125"/>
      <c r="H1125"/>
    </row>
    <row r="1126" spans="1:8" s="11" customFormat="1" x14ac:dyDescent="0.2">
      <c r="A1126" s="3"/>
      <c r="B1126" s="12"/>
      <c r="C1126" s="5"/>
      <c r="D1126" s="6"/>
      <c r="F1126" s="81"/>
      <c r="G1126"/>
      <c r="H1126"/>
    </row>
    <row r="1127" spans="1:8" s="11" customFormat="1" x14ac:dyDescent="0.2">
      <c r="A1127" s="3"/>
      <c r="B1127" s="12"/>
      <c r="C1127" s="5"/>
      <c r="D1127" s="6"/>
      <c r="F1127" s="81"/>
      <c r="G1127"/>
      <c r="H1127"/>
    </row>
    <row r="1128" spans="1:8" s="11" customFormat="1" x14ac:dyDescent="0.2">
      <c r="A1128" s="3"/>
      <c r="B1128" s="12"/>
      <c r="C1128" s="5"/>
      <c r="D1128" s="6"/>
      <c r="F1128" s="81"/>
      <c r="G1128"/>
      <c r="H1128"/>
    </row>
    <row r="1129" spans="1:8" s="11" customFormat="1" x14ac:dyDescent="0.2">
      <c r="A1129" s="3"/>
      <c r="B1129" s="12"/>
      <c r="C1129" s="5"/>
      <c r="D1129" s="6"/>
      <c r="F1129" s="81"/>
      <c r="G1129"/>
      <c r="H1129"/>
    </row>
    <row r="1130" spans="1:8" s="11" customFormat="1" x14ac:dyDescent="0.2">
      <c r="A1130" s="3"/>
      <c r="B1130" s="12"/>
      <c r="C1130" s="5"/>
      <c r="D1130" s="6"/>
      <c r="F1130" s="81"/>
      <c r="G1130"/>
      <c r="H1130"/>
    </row>
    <row r="1131" spans="1:8" s="11" customFormat="1" x14ac:dyDescent="0.2">
      <c r="A1131" s="3"/>
      <c r="B1131" s="12"/>
      <c r="C1131" s="5"/>
      <c r="D1131" s="6"/>
      <c r="F1131" s="81"/>
      <c r="G1131"/>
      <c r="H1131"/>
    </row>
    <row r="1132" spans="1:8" s="11" customFormat="1" x14ac:dyDescent="0.2">
      <c r="A1132" s="3"/>
      <c r="B1132" s="12"/>
      <c r="C1132" s="5"/>
      <c r="D1132" s="6"/>
      <c r="F1132" s="81"/>
      <c r="G1132"/>
      <c r="H1132"/>
    </row>
    <row r="1133" spans="1:8" s="11" customFormat="1" x14ac:dyDescent="0.2">
      <c r="A1133" s="3"/>
      <c r="B1133" s="12"/>
      <c r="C1133" s="5"/>
      <c r="D1133" s="6"/>
      <c r="F1133" s="81"/>
      <c r="G1133"/>
      <c r="H1133"/>
    </row>
    <row r="1134" spans="1:8" s="11" customFormat="1" x14ac:dyDescent="0.2">
      <c r="A1134" s="3"/>
      <c r="B1134" s="12"/>
      <c r="C1134" s="5"/>
      <c r="D1134" s="6"/>
      <c r="F1134" s="81"/>
      <c r="G1134"/>
      <c r="H1134"/>
    </row>
    <row r="1135" spans="1:8" s="11" customFormat="1" x14ac:dyDescent="0.2">
      <c r="A1135" s="3"/>
      <c r="B1135" s="12"/>
      <c r="C1135" s="5"/>
      <c r="D1135" s="6"/>
      <c r="F1135" s="81"/>
      <c r="G1135"/>
      <c r="H1135"/>
    </row>
  </sheetData>
  <phoneticPr fontId="19" type="noConversion"/>
  <pageMargins left="0.59055118110236227" right="0" top="0.39370078740157483" bottom="0.39370078740157483" header="0" footer="0.39370078740157483"/>
  <pageSetup paperSize="9" orientation="portrait" r:id="rId1"/>
  <headerFooter alignWithMargins="0">
    <oddFooter>&amp;C
&amp;8&amp;K00-033&amp;F / &amp;A&amp;R&amp;K00-031
&amp;8&amp;P - &amp;N</oddFooter>
  </headerFooter>
  <rowBreaks count="5" manualBreakCount="5">
    <brk id="33" max="5" man="1"/>
    <brk id="61" max="5" man="1"/>
    <brk id="87" max="5" man="1"/>
    <brk id="107" max="5" man="1"/>
    <brk id="135"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9B39F-A31E-46F5-B88C-28E7237322C4}">
  <sheetPr>
    <tabColor rgb="FFFF0000"/>
  </sheetPr>
  <dimension ref="A1:I1083"/>
  <sheetViews>
    <sheetView showZeros="0" view="pageBreakPreview" zoomScaleNormal="100" zoomScaleSheetLayoutView="100" workbookViewId="0">
      <pane ySplit="3" topLeftCell="A4" activePane="bottomLeft" state="frozen"/>
      <selection activeCell="G15" sqref="G15"/>
      <selection pane="bottomLeft" activeCell="H1" sqref="H1"/>
    </sheetView>
  </sheetViews>
  <sheetFormatPr defaultRowHeight="12.75" x14ac:dyDescent="0.2"/>
  <cols>
    <col min="1" max="1" width="3.7109375" style="3" customWidth="1"/>
    <col min="2" max="2" width="50.7109375" style="12" customWidth="1"/>
    <col min="3" max="3" width="6.7109375" style="5" customWidth="1"/>
    <col min="4" max="4" width="8.7109375" style="6" customWidth="1"/>
    <col min="5" max="5" width="12.7109375" style="11" customWidth="1"/>
    <col min="6" max="6" width="12.7109375" style="81" customWidth="1"/>
    <col min="7" max="7" width="10.5703125" customWidth="1"/>
  </cols>
  <sheetData>
    <row r="1" spans="1:7" ht="25.5" x14ac:dyDescent="0.2">
      <c r="A1" s="7" t="s">
        <v>0</v>
      </c>
      <c r="B1" s="10" t="s">
        <v>3</v>
      </c>
      <c r="C1" s="8" t="s">
        <v>4</v>
      </c>
      <c r="D1" s="9" t="s">
        <v>5</v>
      </c>
      <c r="E1" s="16" t="s">
        <v>31</v>
      </c>
      <c r="F1" s="73" t="s">
        <v>32</v>
      </c>
    </row>
    <row r="2" spans="1:7" x14ac:dyDescent="0.2">
      <c r="A2" s="18"/>
      <c r="B2" s="23"/>
      <c r="C2" s="28"/>
      <c r="D2" s="31"/>
      <c r="E2" s="38"/>
      <c r="F2" s="74"/>
    </row>
    <row r="3" spans="1:7" x14ac:dyDescent="0.2">
      <c r="A3" s="19"/>
      <c r="B3" s="71" t="s">
        <v>127</v>
      </c>
      <c r="C3" s="29"/>
      <c r="D3" s="32"/>
      <c r="E3" s="22"/>
      <c r="F3" s="75"/>
    </row>
    <row r="4" spans="1:7" x14ac:dyDescent="0.2">
      <c r="A4" s="19"/>
      <c r="B4" s="24"/>
      <c r="C4" s="29"/>
      <c r="D4" s="32"/>
      <c r="E4" s="22"/>
      <c r="F4" s="76"/>
      <c r="G4" s="2"/>
    </row>
    <row r="5" spans="1:7" s="1" customFormat="1" ht="14.25" x14ac:dyDescent="0.2">
      <c r="A5" s="19"/>
      <c r="B5" s="24"/>
      <c r="C5" s="29"/>
      <c r="D5" s="33"/>
      <c r="E5" s="22"/>
      <c r="F5" s="75"/>
    </row>
    <row r="6" spans="1:7" x14ac:dyDescent="0.2">
      <c r="A6" s="19" t="s">
        <v>20</v>
      </c>
      <c r="B6" s="19" t="s">
        <v>53</v>
      </c>
      <c r="C6" s="29"/>
      <c r="D6" s="32"/>
      <c r="E6" s="22"/>
      <c r="F6" s="75"/>
    </row>
    <row r="7" spans="1:7" x14ac:dyDescent="0.2">
      <c r="A7" s="20"/>
      <c r="B7" s="24"/>
      <c r="C7" s="29"/>
      <c r="D7" s="32"/>
      <c r="E7" s="22"/>
      <c r="F7" s="75"/>
    </row>
    <row r="8" spans="1:7" s="1" customFormat="1" ht="25.5" x14ac:dyDescent="0.2">
      <c r="A8" s="21" t="s">
        <v>1</v>
      </c>
      <c r="B8" s="24" t="s">
        <v>6</v>
      </c>
      <c r="C8" s="29" t="s">
        <v>14</v>
      </c>
      <c r="D8" s="32">
        <v>30</v>
      </c>
      <c r="E8" s="36"/>
      <c r="F8" s="75">
        <f>ROUND((+D8*E8),2)</f>
        <v>0</v>
      </c>
    </row>
    <row r="9" spans="1:7" s="1" customFormat="1" ht="14.25" x14ac:dyDescent="0.2">
      <c r="A9" s="21"/>
      <c r="B9" s="24"/>
      <c r="C9" s="29"/>
      <c r="D9" s="32"/>
      <c r="E9" s="36"/>
      <c r="F9" s="75"/>
    </row>
    <row r="10" spans="1:7" s="1" customFormat="1" ht="25.5" x14ac:dyDescent="0.2">
      <c r="A10" s="21">
        <v>2</v>
      </c>
      <c r="B10" s="24" t="s">
        <v>2</v>
      </c>
      <c r="C10" s="29" t="s">
        <v>7</v>
      </c>
      <c r="D10" s="32">
        <v>3</v>
      </c>
      <c r="E10" s="36"/>
      <c r="F10" s="75">
        <f>ROUND((+D10*E10),2)</f>
        <v>0</v>
      </c>
    </row>
    <row r="11" spans="1:7" s="1" customFormat="1" ht="14.25" x14ac:dyDescent="0.2">
      <c r="A11" s="21"/>
      <c r="B11" s="24"/>
      <c r="C11" s="29"/>
      <c r="D11" s="32"/>
      <c r="E11" s="36"/>
      <c r="F11" s="75"/>
    </row>
    <row r="12" spans="1:7" s="1" customFormat="1" ht="66.75" customHeight="1" x14ac:dyDescent="0.2">
      <c r="A12" s="21" t="s">
        <v>9</v>
      </c>
      <c r="B12" s="68" t="s">
        <v>79</v>
      </c>
      <c r="C12" s="66"/>
      <c r="D12" s="67"/>
      <c r="E12" s="36"/>
      <c r="F12" s="75"/>
    </row>
    <row r="13" spans="1:7" s="1" customFormat="1" ht="14.25" x14ac:dyDescent="0.2">
      <c r="A13" s="21"/>
      <c r="B13" s="68" t="s">
        <v>76</v>
      </c>
      <c r="C13" s="69" t="s">
        <v>7</v>
      </c>
      <c r="D13" s="67">
        <v>1</v>
      </c>
      <c r="E13" s="36"/>
      <c r="F13" s="75">
        <f t="shared" ref="F13:F14" si="0">ROUND((+D13*E13),2)</f>
        <v>0</v>
      </c>
    </row>
    <row r="14" spans="1:7" s="1" customFormat="1" ht="14.25" x14ac:dyDescent="0.2">
      <c r="A14" s="21"/>
      <c r="B14" s="70" t="s">
        <v>78</v>
      </c>
      <c r="C14" s="69" t="s">
        <v>7</v>
      </c>
      <c r="D14" s="67">
        <v>1</v>
      </c>
      <c r="E14" s="36"/>
      <c r="F14" s="75">
        <f t="shared" si="0"/>
        <v>0</v>
      </c>
    </row>
    <row r="15" spans="1:7" s="1" customFormat="1" ht="14.25" x14ac:dyDescent="0.2">
      <c r="A15" s="21"/>
      <c r="B15" s="24"/>
      <c r="C15" s="29"/>
      <c r="D15" s="32"/>
      <c r="E15" s="36"/>
      <c r="F15" s="75"/>
    </row>
    <row r="16" spans="1:7" ht="13.5" thickBot="1" x14ac:dyDescent="0.25">
      <c r="A16" s="50"/>
      <c r="B16" s="43" t="s">
        <v>45</v>
      </c>
      <c r="C16" s="30"/>
      <c r="D16" s="30"/>
      <c r="E16" s="44"/>
      <c r="F16" s="77">
        <f>SUM(F8:F15)</f>
        <v>0</v>
      </c>
    </row>
    <row r="17" spans="1:9" ht="13.5" thickTop="1" x14ac:dyDescent="0.2">
      <c r="A17" s="21"/>
      <c r="B17" s="49"/>
      <c r="C17" s="29"/>
      <c r="D17" s="29"/>
      <c r="E17" s="37"/>
      <c r="F17" s="75"/>
    </row>
    <row r="18" spans="1:9" x14ac:dyDescent="0.2">
      <c r="A18" s="21"/>
      <c r="B18" s="49"/>
      <c r="C18" s="29"/>
      <c r="D18" s="29"/>
      <c r="E18" s="37"/>
      <c r="F18" s="75"/>
    </row>
    <row r="19" spans="1:9" s="1" customFormat="1" ht="14.25" x14ac:dyDescent="0.2">
      <c r="A19" s="19" t="s">
        <v>21</v>
      </c>
      <c r="B19" s="19" t="s">
        <v>54</v>
      </c>
      <c r="C19" s="29"/>
      <c r="D19" s="32"/>
      <c r="E19" s="22"/>
      <c r="F19" s="75"/>
    </row>
    <row r="20" spans="1:9" s="1" customFormat="1" ht="14.25" x14ac:dyDescent="0.2">
      <c r="A20" s="19"/>
      <c r="B20" s="52" t="s">
        <v>57</v>
      </c>
      <c r="C20" s="29"/>
      <c r="D20" s="32"/>
      <c r="E20" s="22"/>
      <c r="F20" s="75"/>
    </row>
    <row r="21" spans="1:9" s="1" customFormat="1" ht="51" x14ac:dyDescent="0.2">
      <c r="A21" s="19"/>
      <c r="B21" s="52" t="s">
        <v>58</v>
      </c>
      <c r="C21" s="29"/>
      <c r="D21" s="32"/>
      <c r="E21" s="22"/>
      <c r="F21" s="75"/>
    </row>
    <row r="22" spans="1:9" s="1" customFormat="1" ht="14.25" x14ac:dyDescent="0.2">
      <c r="A22" s="19"/>
      <c r="B22" s="19"/>
      <c r="C22" s="29"/>
      <c r="D22" s="32"/>
      <c r="E22" s="22"/>
      <c r="F22" s="75"/>
    </row>
    <row r="23" spans="1:9" ht="42.75" customHeight="1" x14ac:dyDescent="0.2">
      <c r="A23" s="21" t="s">
        <v>1</v>
      </c>
      <c r="B23" s="24" t="s">
        <v>81</v>
      </c>
      <c r="C23" s="29" t="s">
        <v>10</v>
      </c>
      <c r="D23" s="32">
        <v>60</v>
      </c>
      <c r="E23" s="36"/>
      <c r="F23" s="75">
        <f t="shared" ref="F23:F27" si="1">ROUND((+D23*E23),2)</f>
        <v>0</v>
      </c>
      <c r="I23" s="48"/>
    </row>
    <row r="24" spans="1:9" x14ac:dyDescent="0.2">
      <c r="A24" s="21"/>
      <c r="B24" s="24"/>
      <c r="C24" s="29"/>
      <c r="D24" s="39"/>
      <c r="E24" s="36"/>
      <c r="F24" s="75"/>
    </row>
    <row r="25" spans="1:9" x14ac:dyDescent="0.2">
      <c r="A25" s="21" t="s">
        <v>8</v>
      </c>
      <c r="B25" s="24" t="s">
        <v>19</v>
      </c>
      <c r="C25" s="29" t="s">
        <v>11</v>
      </c>
      <c r="D25" s="32">
        <v>24</v>
      </c>
      <c r="E25" s="36"/>
      <c r="F25" s="75">
        <f t="shared" si="1"/>
        <v>0</v>
      </c>
    </row>
    <row r="26" spans="1:9" x14ac:dyDescent="0.2">
      <c r="A26" s="21"/>
      <c r="B26" s="24"/>
      <c r="C26" s="29"/>
      <c r="D26" s="32"/>
      <c r="E26" s="36"/>
      <c r="F26" s="75"/>
    </row>
    <row r="27" spans="1:9" ht="38.25" x14ac:dyDescent="0.2">
      <c r="A27" s="21" t="s">
        <v>9</v>
      </c>
      <c r="B27" s="24" t="s">
        <v>39</v>
      </c>
      <c r="C27" s="29" t="s">
        <v>10</v>
      </c>
      <c r="D27" s="32">
        <v>2.4</v>
      </c>
      <c r="E27" s="36"/>
      <c r="F27" s="75">
        <f t="shared" si="1"/>
        <v>0</v>
      </c>
    </row>
    <row r="28" spans="1:9" x14ac:dyDescent="0.2">
      <c r="A28" s="21"/>
      <c r="B28" s="24"/>
      <c r="C28" s="29"/>
      <c r="D28" s="32"/>
      <c r="E28" s="36"/>
      <c r="F28" s="75"/>
    </row>
    <row r="29" spans="1:9" ht="51" x14ac:dyDescent="0.2">
      <c r="A29" s="21" t="s">
        <v>12</v>
      </c>
      <c r="B29" s="24" t="s">
        <v>41</v>
      </c>
      <c r="C29" s="29" t="s">
        <v>10</v>
      </c>
      <c r="D29" s="32">
        <v>13</v>
      </c>
      <c r="E29" s="36"/>
      <c r="F29" s="75">
        <f>ROUND((+D29*E29),2)</f>
        <v>0</v>
      </c>
    </row>
    <row r="30" spans="1:9" x14ac:dyDescent="0.2">
      <c r="A30" s="20"/>
      <c r="B30" s="27"/>
      <c r="C30" s="29"/>
      <c r="D30" s="34"/>
      <c r="E30" s="36"/>
      <c r="F30" s="75"/>
    </row>
    <row r="31" spans="1:9" ht="38.25" x14ac:dyDescent="0.2">
      <c r="A31" s="21" t="s">
        <v>13</v>
      </c>
      <c r="B31" s="24" t="s">
        <v>27</v>
      </c>
      <c r="C31" s="29" t="s">
        <v>10</v>
      </c>
      <c r="D31" s="32">
        <v>15</v>
      </c>
      <c r="E31" s="36"/>
      <c r="F31" s="75">
        <f t="shared" ref="F31" si="2">ROUND((+D31*E31),2)</f>
        <v>0</v>
      </c>
    </row>
    <row r="32" spans="1:9" x14ac:dyDescent="0.2">
      <c r="A32" s="21"/>
      <c r="B32" s="24"/>
      <c r="C32" s="29"/>
      <c r="D32" s="32"/>
      <c r="E32" s="36"/>
      <c r="F32" s="75"/>
    </row>
    <row r="33" spans="1:6" ht="38.25" x14ac:dyDescent="0.2">
      <c r="A33" s="21" t="s">
        <v>15</v>
      </c>
      <c r="B33" s="24" t="s">
        <v>35</v>
      </c>
      <c r="C33" s="29" t="s">
        <v>10</v>
      </c>
      <c r="D33" s="32">
        <v>45</v>
      </c>
      <c r="E33" s="36"/>
      <c r="F33" s="75">
        <f>ROUND((+D33*E33),2)</f>
        <v>0</v>
      </c>
    </row>
    <row r="34" spans="1:6" x14ac:dyDescent="0.2">
      <c r="A34" s="21"/>
      <c r="B34" s="24"/>
      <c r="C34" s="29"/>
      <c r="D34" s="32"/>
      <c r="E34" s="36"/>
      <c r="F34" s="75"/>
    </row>
    <row r="35" spans="1:6" ht="51" x14ac:dyDescent="0.2">
      <c r="A35" s="21" t="s">
        <v>16</v>
      </c>
      <c r="B35" s="24" t="s">
        <v>114</v>
      </c>
      <c r="C35" s="57" t="s">
        <v>14</v>
      </c>
      <c r="D35" s="32">
        <v>5</v>
      </c>
      <c r="E35" s="36"/>
      <c r="F35" s="75">
        <f>ROUND((+D35*E35),2)</f>
        <v>0</v>
      </c>
    </row>
    <row r="36" spans="1:6" x14ac:dyDescent="0.2">
      <c r="A36" s="21"/>
      <c r="B36" s="24"/>
      <c r="C36" s="29"/>
      <c r="D36" s="32"/>
      <c r="E36" s="36"/>
      <c r="F36" s="75"/>
    </row>
    <row r="37" spans="1:6" ht="13.5" thickBot="1" x14ac:dyDescent="0.25">
      <c r="A37" s="50"/>
      <c r="B37" s="46" t="s">
        <v>44</v>
      </c>
      <c r="C37" s="30"/>
      <c r="D37" s="35"/>
      <c r="E37" s="45"/>
      <c r="F37" s="77">
        <f>SUM(F23:F36)</f>
        <v>0</v>
      </c>
    </row>
    <row r="38" spans="1:6" ht="13.5" thickTop="1" x14ac:dyDescent="0.2">
      <c r="A38" s="21"/>
      <c r="B38" s="47"/>
      <c r="C38" s="29"/>
      <c r="D38" s="34"/>
      <c r="E38" s="32"/>
      <c r="F38" s="75"/>
    </row>
    <row r="39" spans="1:6" x14ac:dyDescent="0.2">
      <c r="A39" s="21"/>
      <c r="B39" s="47"/>
      <c r="C39" s="29"/>
      <c r="D39" s="34"/>
      <c r="E39" s="32"/>
      <c r="F39" s="75"/>
    </row>
    <row r="40" spans="1:6" x14ac:dyDescent="0.2">
      <c r="A40" s="21" t="s">
        <v>22</v>
      </c>
      <c r="B40" s="19" t="s">
        <v>82</v>
      </c>
      <c r="C40" s="29"/>
      <c r="D40" s="34"/>
      <c r="E40" s="22"/>
      <c r="F40" s="75"/>
    </row>
    <row r="41" spans="1:6" x14ac:dyDescent="0.2">
      <c r="A41" s="21"/>
      <c r="B41" s="53"/>
      <c r="C41" s="29"/>
      <c r="D41" s="34"/>
      <c r="E41" s="54"/>
      <c r="F41" s="79"/>
    </row>
    <row r="42" spans="1:6" x14ac:dyDescent="0.2">
      <c r="A42" s="55" t="s">
        <v>1</v>
      </c>
      <c r="B42" s="56" t="s">
        <v>62</v>
      </c>
      <c r="C42" s="57" t="s">
        <v>14</v>
      </c>
      <c r="D42" s="58">
        <v>10</v>
      </c>
      <c r="E42" s="59"/>
      <c r="F42" s="75">
        <f t="shared" ref="F42" si="3">D42*E42</f>
        <v>0</v>
      </c>
    </row>
    <row r="43" spans="1:6" x14ac:dyDescent="0.2">
      <c r="A43" s="21"/>
      <c r="B43" s="60"/>
      <c r="C43" s="29"/>
      <c r="D43" s="34"/>
      <c r="E43" s="54"/>
      <c r="F43" s="79"/>
    </row>
    <row r="44" spans="1:6" ht="51" x14ac:dyDescent="0.2">
      <c r="A44" s="55" t="s">
        <v>8</v>
      </c>
      <c r="B44" s="56" t="s">
        <v>63</v>
      </c>
      <c r="C44" s="57" t="s">
        <v>10</v>
      </c>
      <c r="D44" s="58">
        <v>7</v>
      </c>
      <c r="E44" s="59"/>
      <c r="F44" s="75">
        <f t="shared" ref="F44" si="4">D44*E44</f>
        <v>0</v>
      </c>
    </row>
    <row r="45" spans="1:6" x14ac:dyDescent="0.2">
      <c r="A45" s="21"/>
      <c r="B45" s="60"/>
      <c r="C45" s="29"/>
      <c r="D45" s="34"/>
      <c r="E45" s="54"/>
      <c r="F45" s="79"/>
    </row>
    <row r="46" spans="1:6" x14ac:dyDescent="0.2">
      <c r="A46" s="21" t="s">
        <v>9</v>
      </c>
      <c r="B46" s="61" t="s">
        <v>64</v>
      </c>
      <c r="C46" s="29" t="s">
        <v>11</v>
      </c>
      <c r="D46" s="32">
        <v>75</v>
      </c>
      <c r="E46" s="32"/>
      <c r="F46" s="75">
        <f t="shared" ref="F46:F54" si="5">D46*E46</f>
        <v>0</v>
      </c>
    </row>
    <row r="47" spans="1:6" x14ac:dyDescent="0.2">
      <c r="A47" s="21"/>
      <c r="B47" s="61"/>
      <c r="C47" s="29"/>
      <c r="D47" s="32"/>
      <c r="E47" s="36"/>
      <c r="F47" s="75"/>
    </row>
    <row r="48" spans="1:6" ht="76.5" x14ac:dyDescent="0.2">
      <c r="A48" s="55" t="s">
        <v>12</v>
      </c>
      <c r="B48" s="24" t="s">
        <v>73</v>
      </c>
      <c r="C48" s="29" t="s">
        <v>10</v>
      </c>
      <c r="D48" s="32">
        <v>23</v>
      </c>
      <c r="E48" s="36"/>
      <c r="F48" s="75">
        <f t="shared" si="5"/>
        <v>0</v>
      </c>
    </row>
    <row r="49" spans="1:6" x14ac:dyDescent="0.2">
      <c r="A49" s="55"/>
      <c r="B49" s="24"/>
      <c r="C49" s="29"/>
      <c r="D49" s="32"/>
      <c r="E49" s="36"/>
      <c r="F49" s="75"/>
    </row>
    <row r="50" spans="1:6" ht="76.5" x14ac:dyDescent="0.2">
      <c r="A50" s="55" t="s">
        <v>13</v>
      </c>
      <c r="B50" s="24" t="s">
        <v>68</v>
      </c>
      <c r="C50" s="29" t="s">
        <v>10</v>
      </c>
      <c r="D50" s="32">
        <v>15</v>
      </c>
      <c r="E50" s="36"/>
      <c r="F50" s="75">
        <f t="shared" ref="F50" si="6">D50*E50</f>
        <v>0</v>
      </c>
    </row>
    <row r="51" spans="1:6" x14ac:dyDescent="0.2">
      <c r="A51" s="55"/>
      <c r="B51" s="24"/>
      <c r="C51" s="29"/>
      <c r="D51" s="32"/>
      <c r="E51" s="36"/>
      <c r="F51" s="75"/>
    </row>
    <row r="52" spans="1:6" ht="25.5" x14ac:dyDescent="0.2">
      <c r="A52" s="21" t="s">
        <v>15</v>
      </c>
      <c r="B52" s="25" t="s">
        <v>65</v>
      </c>
      <c r="C52" s="29" t="s">
        <v>11</v>
      </c>
      <c r="D52" s="32">
        <v>75</v>
      </c>
      <c r="E52" s="36"/>
      <c r="F52" s="75">
        <f t="shared" si="5"/>
        <v>0</v>
      </c>
    </row>
    <row r="53" spans="1:6" x14ac:dyDescent="0.2">
      <c r="A53" s="21"/>
      <c r="B53" s="25"/>
      <c r="C53" s="29"/>
      <c r="D53" s="32"/>
      <c r="E53" s="36"/>
      <c r="F53" s="75"/>
    </row>
    <row r="54" spans="1:6" ht="27.75" customHeight="1" x14ac:dyDescent="0.2">
      <c r="A54" s="55" t="s">
        <v>16</v>
      </c>
      <c r="B54" s="25" t="s">
        <v>93</v>
      </c>
      <c r="C54" s="29" t="s">
        <v>11</v>
      </c>
      <c r="D54" s="32">
        <v>75</v>
      </c>
      <c r="E54" s="36"/>
      <c r="F54" s="75">
        <f t="shared" si="5"/>
        <v>0</v>
      </c>
    </row>
    <row r="55" spans="1:6" x14ac:dyDescent="0.2">
      <c r="A55" s="55"/>
      <c r="B55" s="25"/>
      <c r="C55" s="29"/>
      <c r="D55" s="32"/>
      <c r="E55" s="36"/>
      <c r="F55" s="75"/>
    </row>
    <row r="56" spans="1:6" ht="25.5" x14ac:dyDescent="0.2">
      <c r="A56" s="55" t="s">
        <v>17</v>
      </c>
      <c r="B56" s="25" t="s">
        <v>94</v>
      </c>
      <c r="C56" s="29" t="s">
        <v>11</v>
      </c>
      <c r="D56" s="32">
        <v>75</v>
      </c>
      <c r="E56" s="36"/>
      <c r="F56" s="75">
        <f>D56*E56</f>
        <v>0</v>
      </c>
    </row>
    <row r="57" spans="1:6" x14ac:dyDescent="0.2">
      <c r="A57" s="55"/>
      <c r="B57" s="25"/>
      <c r="C57" s="29"/>
      <c r="D57" s="32"/>
      <c r="E57" s="36"/>
      <c r="F57" s="75"/>
    </row>
    <row r="58" spans="1:6" ht="63.75" x14ac:dyDescent="0.2">
      <c r="A58" s="55" t="s">
        <v>18</v>
      </c>
      <c r="B58" s="84" t="s">
        <v>102</v>
      </c>
      <c r="C58" s="85"/>
      <c r="D58" s="86"/>
      <c r="E58" s="36"/>
      <c r="F58" s="75"/>
    </row>
    <row r="59" spans="1:6" x14ac:dyDescent="0.2">
      <c r="A59" s="55"/>
      <c r="B59" s="84" t="s">
        <v>103</v>
      </c>
      <c r="C59" s="87" t="s">
        <v>104</v>
      </c>
      <c r="D59" s="88">
        <v>5</v>
      </c>
      <c r="E59" s="36"/>
      <c r="F59" s="75">
        <f>D59*E59</f>
        <v>0</v>
      </c>
    </row>
    <row r="60" spans="1:6" x14ac:dyDescent="0.2">
      <c r="A60" s="55"/>
      <c r="B60" s="89"/>
      <c r="C60" s="87"/>
      <c r="D60" s="88"/>
      <c r="E60" s="36"/>
      <c r="F60" s="75"/>
    </row>
    <row r="61" spans="1:6" ht="13.5" thickBot="1" x14ac:dyDescent="0.25">
      <c r="A61" s="21"/>
      <c r="B61" s="46" t="s">
        <v>67</v>
      </c>
      <c r="C61" s="30"/>
      <c r="D61" s="35"/>
      <c r="E61" s="45"/>
      <c r="F61" s="77">
        <f>SUM(F42:F60)</f>
        <v>0</v>
      </c>
    </row>
    <row r="62" spans="1:6" ht="13.5" thickTop="1" x14ac:dyDescent="0.2">
      <c r="A62" s="21"/>
      <c r="B62" s="47"/>
      <c r="C62" s="29"/>
      <c r="D62" s="34"/>
      <c r="E62" s="32"/>
      <c r="F62" s="75"/>
    </row>
    <row r="63" spans="1:6" x14ac:dyDescent="0.2">
      <c r="A63" s="21"/>
      <c r="B63" s="47"/>
      <c r="C63" s="29"/>
      <c r="D63" s="34"/>
      <c r="E63" s="32"/>
      <c r="F63" s="75"/>
    </row>
    <row r="64" spans="1:6" x14ac:dyDescent="0.2">
      <c r="A64" s="21" t="s">
        <v>23</v>
      </c>
      <c r="B64" s="24" t="s">
        <v>55</v>
      </c>
      <c r="C64" s="29"/>
      <c r="D64" s="34"/>
      <c r="E64" s="22"/>
      <c r="F64" s="75"/>
    </row>
    <row r="65" spans="1:6" x14ac:dyDescent="0.2">
      <c r="A65" s="21"/>
      <c r="B65" s="24"/>
      <c r="C65" s="29"/>
      <c r="D65" s="34"/>
      <c r="E65" s="22"/>
      <c r="F65" s="75"/>
    </row>
    <row r="66" spans="1:6" ht="76.5" x14ac:dyDescent="0.2">
      <c r="A66" s="21" t="s">
        <v>8</v>
      </c>
      <c r="B66" s="24" t="s">
        <v>61</v>
      </c>
      <c r="C66" s="29" t="s">
        <v>14</v>
      </c>
      <c r="D66" s="32">
        <v>30</v>
      </c>
      <c r="E66" s="36"/>
      <c r="F66" s="75">
        <f>ROUND((+D66*E66),2)</f>
        <v>0</v>
      </c>
    </row>
    <row r="67" spans="1:6" x14ac:dyDescent="0.2">
      <c r="A67" s="21"/>
      <c r="B67" s="24"/>
      <c r="C67" s="29"/>
      <c r="D67" s="32"/>
      <c r="E67" s="36"/>
      <c r="F67" s="75"/>
    </row>
    <row r="68" spans="1:6" ht="132" customHeight="1" x14ac:dyDescent="0.2">
      <c r="A68" s="21" t="s">
        <v>15</v>
      </c>
      <c r="B68" s="25" t="s">
        <v>88</v>
      </c>
      <c r="C68" s="29"/>
      <c r="D68" s="32"/>
      <c r="E68" s="36"/>
      <c r="F68" s="75"/>
    </row>
    <row r="69" spans="1:6" x14ac:dyDescent="0.2">
      <c r="A69" s="21"/>
      <c r="B69" s="24" t="s">
        <v>24</v>
      </c>
      <c r="C69" s="29" t="s">
        <v>7</v>
      </c>
      <c r="D69" s="32">
        <v>2</v>
      </c>
      <c r="E69" s="36"/>
      <c r="F69" s="75">
        <f>ROUND((+D69*E69),2)</f>
        <v>0</v>
      </c>
    </row>
    <row r="70" spans="1:6" x14ac:dyDescent="0.2">
      <c r="A70" s="21"/>
      <c r="B70" s="24"/>
      <c r="C70" s="29"/>
      <c r="D70" s="32"/>
      <c r="E70" s="36"/>
      <c r="F70" s="75"/>
    </row>
    <row r="71" spans="1:6" ht="81" customHeight="1" x14ac:dyDescent="0.2">
      <c r="A71" s="21" t="s">
        <v>16</v>
      </c>
      <c r="B71" s="25" t="s">
        <v>70</v>
      </c>
      <c r="C71" s="29"/>
      <c r="D71" s="32"/>
      <c r="E71" s="36"/>
      <c r="F71" s="75"/>
    </row>
    <row r="72" spans="1:6" x14ac:dyDescent="0.2">
      <c r="A72" s="21"/>
      <c r="B72" s="25" t="s">
        <v>84</v>
      </c>
      <c r="C72" s="29" t="s">
        <v>7</v>
      </c>
      <c r="D72" s="32">
        <v>2</v>
      </c>
      <c r="E72" s="36"/>
      <c r="F72" s="75">
        <f>ROUND((+D72*E72),2)</f>
        <v>0</v>
      </c>
    </row>
    <row r="73" spans="1:6" x14ac:dyDescent="0.2">
      <c r="A73" s="21"/>
      <c r="B73" s="25"/>
      <c r="C73" s="29"/>
      <c r="D73" s="32"/>
      <c r="E73" s="36"/>
      <c r="F73" s="75"/>
    </row>
    <row r="74" spans="1:6" ht="52.5" x14ac:dyDescent="0.2">
      <c r="A74" s="21" t="s">
        <v>17</v>
      </c>
      <c r="B74" s="24" t="s">
        <v>71</v>
      </c>
      <c r="C74" s="29" t="s">
        <v>7</v>
      </c>
      <c r="D74" s="36">
        <v>2</v>
      </c>
      <c r="E74" s="36"/>
      <c r="F74" s="75">
        <f>ROUND((+D74*E74),2)</f>
        <v>0</v>
      </c>
    </row>
    <row r="75" spans="1:6" x14ac:dyDescent="0.2">
      <c r="A75" s="21"/>
      <c r="B75" s="24"/>
      <c r="C75" s="29"/>
      <c r="D75" s="32"/>
      <c r="E75" s="36"/>
      <c r="F75" s="75"/>
    </row>
    <row r="76" spans="1:6" ht="13.5" thickBot="1" x14ac:dyDescent="0.25">
      <c r="A76" s="50"/>
      <c r="B76" s="46" t="s">
        <v>43</v>
      </c>
      <c r="C76" s="30"/>
      <c r="D76" s="35"/>
      <c r="E76" s="45"/>
      <c r="F76" s="77">
        <f>SUM(F66:F75)</f>
        <v>0</v>
      </c>
    </row>
    <row r="77" spans="1:6" ht="13.5" thickTop="1" x14ac:dyDescent="0.2">
      <c r="A77" s="21"/>
      <c r="B77" s="47"/>
      <c r="C77" s="29"/>
      <c r="D77" s="34"/>
      <c r="E77" s="32"/>
      <c r="F77" s="75"/>
    </row>
    <row r="78" spans="1:6" x14ac:dyDescent="0.2">
      <c r="A78" s="21" t="s">
        <v>38</v>
      </c>
      <c r="B78" s="24" t="s">
        <v>118</v>
      </c>
      <c r="C78" s="29"/>
      <c r="D78" s="34"/>
      <c r="E78" s="22"/>
      <c r="F78" s="75"/>
    </row>
    <row r="79" spans="1:6" x14ac:dyDescent="0.2">
      <c r="A79" s="21"/>
      <c r="B79" s="47"/>
      <c r="C79" s="29"/>
      <c r="D79" s="34"/>
      <c r="E79" s="32"/>
      <c r="F79" s="75"/>
    </row>
    <row r="80" spans="1:6" ht="38.25" x14ac:dyDescent="0.2">
      <c r="A80" s="21" t="s">
        <v>1</v>
      </c>
      <c r="B80" s="24" t="s">
        <v>119</v>
      </c>
      <c r="C80" s="29"/>
      <c r="D80" s="34"/>
      <c r="E80" s="32"/>
      <c r="F80" s="75"/>
    </row>
    <row r="81" spans="1:6" x14ac:dyDescent="0.2">
      <c r="A81" s="21"/>
      <c r="B81" s="91" t="s">
        <v>120</v>
      </c>
      <c r="C81" s="92" t="s">
        <v>104</v>
      </c>
      <c r="D81" s="93">
        <v>5</v>
      </c>
      <c r="E81" s="93"/>
      <c r="F81" s="94">
        <f>D81*E81</f>
        <v>0</v>
      </c>
    </row>
    <row r="82" spans="1:6" x14ac:dyDescent="0.2">
      <c r="A82" s="21"/>
      <c r="B82" s="91" t="s">
        <v>122</v>
      </c>
      <c r="C82" s="92" t="s">
        <v>104</v>
      </c>
      <c r="D82" s="93">
        <v>8</v>
      </c>
      <c r="E82" s="93"/>
      <c r="F82" s="93">
        <f>D82*E82</f>
        <v>0</v>
      </c>
    </row>
    <row r="83" spans="1:6" x14ac:dyDescent="0.2">
      <c r="A83" s="21"/>
      <c r="B83" s="47"/>
      <c r="C83" s="29"/>
      <c r="D83" s="34"/>
      <c r="E83" s="32"/>
      <c r="F83" s="75"/>
    </row>
    <row r="84" spans="1:6" ht="13.5" thickBot="1" x14ac:dyDescent="0.25">
      <c r="A84" s="50"/>
      <c r="B84" s="46" t="s">
        <v>125</v>
      </c>
      <c r="C84" s="30"/>
      <c r="D84" s="35"/>
      <c r="E84" s="45"/>
      <c r="F84" s="95">
        <f>SUM(F81:F83)</f>
        <v>0</v>
      </c>
    </row>
    <row r="85" spans="1:6" ht="13.5" thickTop="1" x14ac:dyDescent="0.2">
      <c r="A85" s="21"/>
      <c r="B85" s="47"/>
      <c r="C85" s="29"/>
      <c r="D85" s="34"/>
      <c r="E85" s="32"/>
      <c r="F85" s="96"/>
    </row>
    <row r="86" spans="1:6" x14ac:dyDescent="0.2">
      <c r="A86" s="21"/>
      <c r="B86" s="47"/>
      <c r="C86" s="29"/>
      <c r="D86" s="34"/>
      <c r="E86" s="32"/>
      <c r="F86" s="75"/>
    </row>
    <row r="87" spans="1:6" x14ac:dyDescent="0.2">
      <c r="A87" s="21" t="s">
        <v>117</v>
      </c>
      <c r="B87" s="24" t="s">
        <v>56</v>
      </c>
      <c r="C87" s="29"/>
      <c r="D87" s="34"/>
      <c r="E87" s="22"/>
      <c r="F87" s="75"/>
    </row>
    <row r="88" spans="1:6" x14ac:dyDescent="0.2">
      <c r="A88" s="21"/>
      <c r="B88" s="24"/>
      <c r="C88" s="29"/>
      <c r="D88" s="32"/>
      <c r="E88" s="22"/>
      <c r="F88" s="75"/>
    </row>
    <row r="89" spans="1:6" ht="25.5" x14ac:dyDescent="0.2">
      <c r="A89" s="21" t="s">
        <v>1</v>
      </c>
      <c r="B89" s="24" t="s">
        <v>25</v>
      </c>
      <c r="C89" s="29" t="s">
        <v>14</v>
      </c>
      <c r="D89" s="32">
        <v>30</v>
      </c>
      <c r="E89" s="36"/>
      <c r="F89" s="75">
        <f>ROUND((+D89*E89),2)</f>
        <v>0</v>
      </c>
    </row>
    <row r="90" spans="1:6" x14ac:dyDescent="0.2">
      <c r="A90" s="21"/>
      <c r="B90" s="24"/>
      <c r="C90" s="29"/>
      <c r="D90" s="32"/>
      <c r="E90" s="36"/>
      <c r="F90" s="75"/>
    </row>
    <row r="91" spans="1:6" x14ac:dyDescent="0.2">
      <c r="A91" s="21" t="s">
        <v>8</v>
      </c>
      <c r="B91" s="24" t="s">
        <v>37</v>
      </c>
      <c r="C91" s="29" t="s">
        <v>14</v>
      </c>
      <c r="D91" s="32">
        <v>30</v>
      </c>
      <c r="E91" s="36"/>
      <c r="F91" s="75">
        <f t="shared" ref="F91:F95" si="7">ROUND((+D91*E91),2)</f>
        <v>0</v>
      </c>
    </row>
    <row r="92" spans="1:6" x14ac:dyDescent="0.2">
      <c r="A92" s="21"/>
      <c r="B92" s="24"/>
      <c r="C92" s="29"/>
      <c r="D92" s="32"/>
      <c r="E92" s="36"/>
      <c r="F92" s="75"/>
    </row>
    <row r="93" spans="1:6" x14ac:dyDescent="0.2">
      <c r="A93" s="21" t="s">
        <v>9</v>
      </c>
      <c r="B93" s="24" t="s">
        <v>26</v>
      </c>
      <c r="C93" s="29" t="s">
        <v>7</v>
      </c>
      <c r="D93" s="32">
        <v>2</v>
      </c>
      <c r="E93" s="36"/>
      <c r="F93" s="75">
        <f>ROUND((+D93*E93),2)</f>
        <v>0</v>
      </c>
    </row>
    <row r="94" spans="1:6" x14ac:dyDescent="0.2">
      <c r="A94" s="21"/>
      <c r="B94" s="24"/>
      <c r="C94" s="29"/>
      <c r="D94" s="32"/>
      <c r="E94" s="36"/>
      <c r="F94" s="75"/>
    </row>
    <row r="95" spans="1:6" x14ac:dyDescent="0.2">
      <c r="A95" s="21" t="s">
        <v>12</v>
      </c>
      <c r="B95" s="24" t="s">
        <v>49</v>
      </c>
      <c r="C95" s="29" t="s">
        <v>14</v>
      </c>
      <c r="D95" s="32">
        <f>D91</f>
        <v>30</v>
      </c>
      <c r="E95" s="36"/>
      <c r="F95" s="75">
        <f t="shared" si="7"/>
        <v>0</v>
      </c>
    </row>
    <row r="96" spans="1:6" x14ac:dyDescent="0.2">
      <c r="A96" s="21"/>
      <c r="B96" s="24"/>
      <c r="C96" s="29"/>
      <c r="D96" s="32"/>
      <c r="E96" s="36"/>
      <c r="F96" s="75"/>
    </row>
    <row r="97" spans="1:6" ht="38.25" x14ac:dyDescent="0.2">
      <c r="A97" s="21" t="s">
        <v>13</v>
      </c>
      <c r="B97" s="24" t="s">
        <v>36</v>
      </c>
      <c r="C97" s="29" t="s">
        <v>14</v>
      </c>
      <c r="D97" s="32">
        <f>D91</f>
        <v>30</v>
      </c>
      <c r="E97" s="36"/>
      <c r="F97" s="75">
        <f>ROUND((+D97*E97),2)</f>
        <v>0</v>
      </c>
    </row>
    <row r="98" spans="1:6" x14ac:dyDescent="0.2">
      <c r="A98" s="21"/>
      <c r="B98" s="24"/>
      <c r="C98" s="29"/>
      <c r="D98" s="32"/>
      <c r="E98" s="36"/>
      <c r="F98" s="75"/>
    </row>
    <row r="99" spans="1:6" ht="13.5" thickBot="1" x14ac:dyDescent="0.25">
      <c r="A99" s="50"/>
      <c r="B99" s="46" t="s">
        <v>46</v>
      </c>
      <c r="C99" s="30"/>
      <c r="D99" s="35"/>
      <c r="E99" s="35"/>
      <c r="F99" s="77">
        <f>SUM(F89:F98)</f>
        <v>0</v>
      </c>
    </row>
    <row r="100" spans="1:6" ht="13.5" thickTop="1" x14ac:dyDescent="0.2">
      <c r="A100" s="21"/>
      <c r="B100" s="27"/>
      <c r="C100" s="29"/>
      <c r="D100" s="34"/>
      <c r="E100" s="22"/>
      <c r="F100" s="75"/>
    </row>
    <row r="101" spans="1:6" x14ac:dyDescent="0.2">
      <c r="A101" s="21"/>
      <c r="B101" s="27"/>
      <c r="C101" s="29"/>
      <c r="D101" s="34"/>
      <c r="E101" s="32"/>
      <c r="F101" s="75"/>
    </row>
    <row r="102" spans="1:6" x14ac:dyDescent="0.2">
      <c r="A102" s="21"/>
      <c r="B102" s="27"/>
      <c r="C102" s="29"/>
      <c r="D102" s="34"/>
      <c r="E102" s="22"/>
      <c r="F102" s="75"/>
    </row>
    <row r="103" spans="1:6" x14ac:dyDescent="0.2">
      <c r="A103" s="21"/>
      <c r="B103" s="24"/>
      <c r="C103" s="29"/>
      <c r="D103" s="34"/>
      <c r="E103" s="22"/>
      <c r="F103" s="75"/>
    </row>
    <row r="104" spans="1:6" ht="13.5" thickBot="1" x14ac:dyDescent="0.25">
      <c r="A104" s="50"/>
      <c r="B104" s="46" t="s">
        <v>69</v>
      </c>
      <c r="C104" s="30"/>
      <c r="D104" s="35"/>
      <c r="E104" s="45"/>
      <c r="F104" s="77">
        <f>+F99+F84+F76+F61+F37+F16</f>
        <v>0</v>
      </c>
    </row>
    <row r="105" spans="1:6" ht="13.5" thickTop="1" x14ac:dyDescent="0.2">
      <c r="A105" s="4"/>
      <c r="E105" s="13"/>
    </row>
    <row r="106" spans="1:6" x14ac:dyDescent="0.2">
      <c r="A106" s="4"/>
      <c r="E106" s="13"/>
    </row>
    <row r="107" spans="1:6" x14ac:dyDescent="0.2">
      <c r="A107" s="4"/>
      <c r="E107" s="13"/>
    </row>
    <row r="108" spans="1:6" x14ac:dyDescent="0.2">
      <c r="A108" s="4"/>
      <c r="E108" s="13"/>
    </row>
    <row r="109" spans="1:6" x14ac:dyDescent="0.2">
      <c r="A109" s="4"/>
      <c r="E109" s="13"/>
    </row>
    <row r="110" spans="1:6" x14ac:dyDescent="0.2">
      <c r="A110" s="4"/>
    </row>
    <row r="111" spans="1:6" x14ac:dyDescent="0.2">
      <c r="A111" s="4"/>
    </row>
    <row r="112" spans="1:6" x14ac:dyDescent="0.2">
      <c r="A112" s="4"/>
    </row>
    <row r="113" spans="1:1" x14ac:dyDescent="0.2">
      <c r="A113" s="4"/>
    </row>
    <row r="114" spans="1:1" x14ac:dyDescent="0.2">
      <c r="A114" s="4"/>
    </row>
    <row r="115" spans="1:1" x14ac:dyDescent="0.2">
      <c r="A115" s="4"/>
    </row>
    <row r="116" spans="1:1" x14ac:dyDescent="0.2">
      <c r="A116" s="4"/>
    </row>
    <row r="117" spans="1:1" x14ac:dyDescent="0.2">
      <c r="A117" s="4"/>
    </row>
    <row r="118" spans="1:1" x14ac:dyDescent="0.2">
      <c r="A118" s="4"/>
    </row>
    <row r="119" spans="1:1" x14ac:dyDescent="0.2">
      <c r="A119" s="4"/>
    </row>
    <row r="120" spans="1:1" x14ac:dyDescent="0.2">
      <c r="A120" s="4"/>
    </row>
    <row r="121" spans="1:1" x14ac:dyDescent="0.2">
      <c r="A121" s="4"/>
    </row>
    <row r="122" spans="1:1" x14ac:dyDescent="0.2">
      <c r="A122" s="4"/>
    </row>
    <row r="123" spans="1:1" x14ac:dyDescent="0.2">
      <c r="A123" s="4"/>
    </row>
    <row r="124" spans="1:1" x14ac:dyDescent="0.2">
      <c r="A124" s="4"/>
    </row>
    <row r="125" spans="1:1" x14ac:dyDescent="0.2">
      <c r="A125" s="4"/>
    </row>
    <row r="126" spans="1:1" x14ac:dyDescent="0.2">
      <c r="A126" s="4"/>
    </row>
    <row r="127" spans="1:1" x14ac:dyDescent="0.2">
      <c r="A127" s="4"/>
    </row>
    <row r="128" spans="1:1" x14ac:dyDescent="0.2">
      <c r="A128" s="4"/>
    </row>
    <row r="129" spans="1:1" x14ac:dyDescent="0.2">
      <c r="A129" s="4"/>
    </row>
    <row r="130" spans="1:1" x14ac:dyDescent="0.2">
      <c r="A130" s="4"/>
    </row>
    <row r="131" spans="1:1" x14ac:dyDescent="0.2">
      <c r="A131" s="4"/>
    </row>
    <row r="132" spans="1:1" x14ac:dyDescent="0.2">
      <c r="A132" s="4"/>
    </row>
    <row r="133" spans="1:1" x14ac:dyDescent="0.2">
      <c r="A133" s="4"/>
    </row>
    <row r="134" spans="1:1" x14ac:dyDescent="0.2">
      <c r="A134" s="4"/>
    </row>
    <row r="135" spans="1:1" x14ac:dyDescent="0.2">
      <c r="A135" s="4"/>
    </row>
    <row r="136" spans="1:1" x14ac:dyDescent="0.2">
      <c r="A136" s="4"/>
    </row>
    <row r="137" spans="1:1" x14ac:dyDescent="0.2">
      <c r="A137" s="4"/>
    </row>
    <row r="138" spans="1:1" x14ac:dyDescent="0.2">
      <c r="A138" s="4"/>
    </row>
    <row r="139" spans="1:1" x14ac:dyDescent="0.2">
      <c r="A139" s="4"/>
    </row>
    <row r="140" spans="1:1" x14ac:dyDescent="0.2">
      <c r="A140" s="4"/>
    </row>
    <row r="141" spans="1:1" x14ac:dyDescent="0.2">
      <c r="A141" s="4"/>
    </row>
    <row r="142" spans="1:1" x14ac:dyDescent="0.2">
      <c r="A142" s="4"/>
    </row>
    <row r="143" spans="1:1" x14ac:dyDescent="0.2">
      <c r="A143" s="4"/>
    </row>
    <row r="144" spans="1:1" x14ac:dyDescent="0.2">
      <c r="A144" s="4"/>
    </row>
    <row r="145" spans="1:1" x14ac:dyDescent="0.2">
      <c r="A145" s="4"/>
    </row>
    <row r="146" spans="1:1" x14ac:dyDescent="0.2">
      <c r="A146" s="4"/>
    </row>
    <row r="147" spans="1:1" x14ac:dyDescent="0.2">
      <c r="A147" s="4"/>
    </row>
    <row r="148" spans="1:1" x14ac:dyDescent="0.2">
      <c r="A148" s="4"/>
    </row>
    <row r="149" spans="1:1" x14ac:dyDescent="0.2">
      <c r="A149" s="4"/>
    </row>
    <row r="150" spans="1:1" x14ac:dyDescent="0.2">
      <c r="A150" s="4"/>
    </row>
    <row r="151" spans="1:1" x14ac:dyDescent="0.2">
      <c r="A151" s="4"/>
    </row>
    <row r="152" spans="1:1" x14ac:dyDescent="0.2">
      <c r="A152" s="4"/>
    </row>
    <row r="153" spans="1:1" x14ac:dyDescent="0.2">
      <c r="A153" s="4"/>
    </row>
    <row r="154" spans="1:1" x14ac:dyDescent="0.2">
      <c r="A154" s="4"/>
    </row>
    <row r="155" spans="1:1" x14ac:dyDescent="0.2">
      <c r="A155" s="4"/>
    </row>
    <row r="156" spans="1:1" x14ac:dyDescent="0.2">
      <c r="A156" s="4"/>
    </row>
    <row r="157" spans="1:1" x14ac:dyDescent="0.2">
      <c r="A157" s="4"/>
    </row>
    <row r="158" spans="1:1" x14ac:dyDescent="0.2">
      <c r="A158" s="4"/>
    </row>
    <row r="159" spans="1:1" x14ac:dyDescent="0.2">
      <c r="A159" s="4"/>
    </row>
    <row r="160" spans="1:1" x14ac:dyDescent="0.2">
      <c r="A160" s="4"/>
    </row>
    <row r="161" spans="1:1" x14ac:dyDescent="0.2">
      <c r="A161" s="4"/>
    </row>
    <row r="162" spans="1:1" x14ac:dyDescent="0.2">
      <c r="A162" s="4"/>
    </row>
    <row r="163" spans="1:1" x14ac:dyDescent="0.2">
      <c r="A163" s="4"/>
    </row>
    <row r="164" spans="1:1" x14ac:dyDescent="0.2">
      <c r="A164" s="4"/>
    </row>
    <row r="165" spans="1:1" x14ac:dyDescent="0.2">
      <c r="A165" s="4"/>
    </row>
    <row r="166" spans="1:1" x14ac:dyDescent="0.2">
      <c r="A166" s="4"/>
    </row>
    <row r="167" spans="1:1" x14ac:dyDescent="0.2">
      <c r="A167" s="4"/>
    </row>
    <row r="168" spans="1:1" x14ac:dyDescent="0.2">
      <c r="A168" s="4"/>
    </row>
    <row r="169" spans="1:1" x14ac:dyDescent="0.2">
      <c r="A169" s="4"/>
    </row>
    <row r="170" spans="1:1" x14ac:dyDescent="0.2">
      <c r="A170" s="4"/>
    </row>
    <row r="171" spans="1:1" x14ac:dyDescent="0.2">
      <c r="A171" s="4"/>
    </row>
    <row r="172" spans="1:1" x14ac:dyDescent="0.2">
      <c r="A172" s="4"/>
    </row>
    <row r="173" spans="1:1" x14ac:dyDescent="0.2">
      <c r="A173" s="4"/>
    </row>
    <row r="174" spans="1:1" x14ac:dyDescent="0.2">
      <c r="A174" s="4"/>
    </row>
    <row r="175" spans="1:1" x14ac:dyDescent="0.2">
      <c r="A175" s="4"/>
    </row>
    <row r="176" spans="1:1" x14ac:dyDescent="0.2">
      <c r="A176" s="4"/>
    </row>
    <row r="177" spans="1:1" x14ac:dyDescent="0.2">
      <c r="A177" s="4"/>
    </row>
    <row r="178" spans="1:1" x14ac:dyDescent="0.2">
      <c r="A178" s="4"/>
    </row>
    <row r="179" spans="1:1" x14ac:dyDescent="0.2">
      <c r="A179" s="4"/>
    </row>
    <row r="180" spans="1:1" x14ac:dyDescent="0.2">
      <c r="A180" s="4"/>
    </row>
    <row r="181" spans="1:1" x14ac:dyDescent="0.2">
      <c r="A181" s="4"/>
    </row>
    <row r="182" spans="1:1" x14ac:dyDescent="0.2">
      <c r="A182" s="4"/>
    </row>
    <row r="183" spans="1:1" x14ac:dyDescent="0.2">
      <c r="A183" s="4"/>
    </row>
    <row r="184" spans="1:1" x14ac:dyDescent="0.2">
      <c r="A184" s="4"/>
    </row>
    <row r="185" spans="1:1" x14ac:dyDescent="0.2">
      <c r="A185" s="4"/>
    </row>
    <row r="186" spans="1:1" x14ac:dyDescent="0.2">
      <c r="A186" s="4"/>
    </row>
    <row r="187" spans="1:1" x14ac:dyDescent="0.2">
      <c r="A187" s="4"/>
    </row>
    <row r="188" spans="1:1" x14ac:dyDescent="0.2">
      <c r="A188" s="4"/>
    </row>
    <row r="189" spans="1:1" x14ac:dyDescent="0.2">
      <c r="A189" s="4"/>
    </row>
    <row r="190" spans="1:1" x14ac:dyDescent="0.2">
      <c r="A190" s="4"/>
    </row>
    <row r="191" spans="1:1" x14ac:dyDescent="0.2">
      <c r="A191" s="4"/>
    </row>
    <row r="192" spans="1:1" x14ac:dyDescent="0.2">
      <c r="A192" s="4"/>
    </row>
    <row r="193" spans="1:1" x14ac:dyDescent="0.2">
      <c r="A193" s="4"/>
    </row>
    <row r="194" spans="1:1" x14ac:dyDescent="0.2">
      <c r="A194" s="4"/>
    </row>
    <row r="195" spans="1:1" x14ac:dyDescent="0.2">
      <c r="A195" s="4"/>
    </row>
    <row r="196" spans="1:1" x14ac:dyDescent="0.2">
      <c r="A196" s="4"/>
    </row>
    <row r="197" spans="1:1" x14ac:dyDescent="0.2">
      <c r="A197" s="4"/>
    </row>
    <row r="198" spans="1:1" x14ac:dyDescent="0.2">
      <c r="A198" s="4"/>
    </row>
    <row r="199" spans="1:1" x14ac:dyDescent="0.2">
      <c r="A199" s="4"/>
    </row>
    <row r="200" spans="1:1" x14ac:dyDescent="0.2">
      <c r="A200" s="4"/>
    </row>
    <row r="201" spans="1:1" x14ac:dyDescent="0.2">
      <c r="A201" s="4"/>
    </row>
    <row r="202" spans="1:1" x14ac:dyDescent="0.2">
      <c r="A202" s="4"/>
    </row>
    <row r="203" spans="1:1" x14ac:dyDescent="0.2">
      <c r="A203" s="4"/>
    </row>
    <row r="204" spans="1:1" x14ac:dyDescent="0.2">
      <c r="A204" s="4"/>
    </row>
    <row r="205" spans="1:1" x14ac:dyDescent="0.2">
      <c r="A205" s="4"/>
    </row>
    <row r="206" spans="1:1" x14ac:dyDescent="0.2">
      <c r="A206" s="4"/>
    </row>
    <row r="207" spans="1:1" x14ac:dyDescent="0.2">
      <c r="A207" s="4"/>
    </row>
    <row r="208" spans="1:1" x14ac:dyDescent="0.2">
      <c r="A208" s="4"/>
    </row>
    <row r="209" spans="1:1" x14ac:dyDescent="0.2">
      <c r="A209" s="4"/>
    </row>
    <row r="210" spans="1:1" x14ac:dyDescent="0.2">
      <c r="A210" s="4"/>
    </row>
    <row r="211" spans="1:1" x14ac:dyDescent="0.2">
      <c r="A211" s="4"/>
    </row>
    <row r="212" spans="1:1" x14ac:dyDescent="0.2">
      <c r="A212" s="4"/>
    </row>
    <row r="213" spans="1:1" x14ac:dyDescent="0.2">
      <c r="A213" s="4"/>
    </row>
    <row r="214" spans="1:1" x14ac:dyDescent="0.2">
      <c r="A214" s="4"/>
    </row>
    <row r="215" spans="1:1" x14ac:dyDescent="0.2">
      <c r="A215" s="4"/>
    </row>
    <row r="216" spans="1:1" x14ac:dyDescent="0.2">
      <c r="A216" s="4"/>
    </row>
    <row r="217" spans="1:1" x14ac:dyDescent="0.2">
      <c r="A217" s="4"/>
    </row>
    <row r="218" spans="1:1" x14ac:dyDescent="0.2">
      <c r="A218" s="4"/>
    </row>
    <row r="219" spans="1:1" x14ac:dyDescent="0.2">
      <c r="A219" s="4"/>
    </row>
    <row r="220" spans="1:1" x14ac:dyDescent="0.2">
      <c r="A220" s="4"/>
    </row>
    <row r="221" spans="1:1" x14ac:dyDescent="0.2">
      <c r="A221" s="4"/>
    </row>
    <row r="222" spans="1:1" x14ac:dyDescent="0.2">
      <c r="A222" s="4"/>
    </row>
    <row r="223" spans="1:1" x14ac:dyDescent="0.2">
      <c r="A223" s="4"/>
    </row>
    <row r="224" spans="1:1" x14ac:dyDescent="0.2">
      <c r="A224" s="4"/>
    </row>
    <row r="225" spans="1:1" x14ac:dyDescent="0.2">
      <c r="A225" s="4"/>
    </row>
    <row r="226" spans="1:1" x14ac:dyDescent="0.2">
      <c r="A226" s="4"/>
    </row>
    <row r="227" spans="1:1" x14ac:dyDescent="0.2">
      <c r="A227" s="4"/>
    </row>
    <row r="228" spans="1:1" x14ac:dyDescent="0.2">
      <c r="A228" s="4"/>
    </row>
    <row r="229" spans="1:1" x14ac:dyDescent="0.2">
      <c r="A229" s="4"/>
    </row>
    <row r="230" spans="1:1" x14ac:dyDescent="0.2">
      <c r="A230" s="4"/>
    </row>
    <row r="231" spans="1:1" x14ac:dyDescent="0.2">
      <c r="A231" s="4"/>
    </row>
    <row r="232" spans="1:1" x14ac:dyDescent="0.2">
      <c r="A232" s="4"/>
    </row>
    <row r="233" spans="1:1" x14ac:dyDescent="0.2">
      <c r="A233" s="4"/>
    </row>
    <row r="234" spans="1:1" x14ac:dyDescent="0.2">
      <c r="A234" s="4"/>
    </row>
    <row r="235" spans="1:1" x14ac:dyDescent="0.2">
      <c r="A235" s="4"/>
    </row>
    <row r="236" spans="1:1" x14ac:dyDescent="0.2">
      <c r="A236" s="4"/>
    </row>
    <row r="237" spans="1:1" x14ac:dyDescent="0.2">
      <c r="A237" s="4"/>
    </row>
    <row r="238" spans="1:1" x14ac:dyDescent="0.2">
      <c r="A238" s="4"/>
    </row>
    <row r="239" spans="1:1" x14ac:dyDescent="0.2">
      <c r="A239" s="4"/>
    </row>
    <row r="240" spans="1:1" x14ac:dyDescent="0.2">
      <c r="A240" s="4"/>
    </row>
    <row r="241" spans="1:1" x14ac:dyDescent="0.2">
      <c r="A241" s="4"/>
    </row>
    <row r="242" spans="1:1" x14ac:dyDescent="0.2">
      <c r="A242" s="4"/>
    </row>
    <row r="243" spans="1:1" x14ac:dyDescent="0.2">
      <c r="A243" s="4"/>
    </row>
    <row r="244" spans="1:1" x14ac:dyDescent="0.2">
      <c r="A244" s="4"/>
    </row>
    <row r="245" spans="1:1" x14ac:dyDescent="0.2">
      <c r="A245" s="4"/>
    </row>
    <row r="246" spans="1:1" x14ac:dyDescent="0.2">
      <c r="A246" s="4"/>
    </row>
    <row r="247" spans="1:1" x14ac:dyDescent="0.2">
      <c r="A247" s="4"/>
    </row>
    <row r="248" spans="1:1" x14ac:dyDescent="0.2">
      <c r="A248" s="4"/>
    </row>
    <row r="249" spans="1:1" x14ac:dyDescent="0.2">
      <c r="A249" s="4"/>
    </row>
    <row r="250" spans="1:1" x14ac:dyDescent="0.2">
      <c r="A250" s="4"/>
    </row>
    <row r="251" spans="1:1" x14ac:dyDescent="0.2">
      <c r="A251" s="4"/>
    </row>
    <row r="252" spans="1:1" x14ac:dyDescent="0.2">
      <c r="A252" s="4"/>
    </row>
    <row r="253" spans="1:1" x14ac:dyDescent="0.2">
      <c r="A253" s="4"/>
    </row>
    <row r="254" spans="1:1" x14ac:dyDescent="0.2">
      <c r="A254" s="4"/>
    </row>
    <row r="255" spans="1:1" x14ac:dyDescent="0.2">
      <c r="A255" s="4"/>
    </row>
    <row r="256" spans="1:1" x14ac:dyDescent="0.2">
      <c r="A256" s="4"/>
    </row>
    <row r="257" spans="1:1" x14ac:dyDescent="0.2">
      <c r="A257" s="4"/>
    </row>
    <row r="258" spans="1:1" x14ac:dyDescent="0.2">
      <c r="A258" s="4"/>
    </row>
    <row r="259" spans="1:1" x14ac:dyDescent="0.2">
      <c r="A259" s="4"/>
    </row>
    <row r="260" spans="1:1" x14ac:dyDescent="0.2">
      <c r="A260" s="4"/>
    </row>
    <row r="261" spans="1:1" x14ac:dyDescent="0.2">
      <c r="A261" s="4"/>
    </row>
    <row r="262" spans="1:1" x14ac:dyDescent="0.2">
      <c r="A262" s="4"/>
    </row>
    <row r="263" spans="1:1" x14ac:dyDescent="0.2">
      <c r="A263" s="4"/>
    </row>
    <row r="264" spans="1:1" x14ac:dyDescent="0.2">
      <c r="A264" s="4"/>
    </row>
    <row r="265" spans="1:1" x14ac:dyDescent="0.2">
      <c r="A265" s="4"/>
    </row>
    <row r="266" spans="1:1" x14ac:dyDescent="0.2">
      <c r="A266" s="4"/>
    </row>
    <row r="267" spans="1:1" x14ac:dyDescent="0.2">
      <c r="A267" s="4"/>
    </row>
    <row r="268" spans="1:1" x14ac:dyDescent="0.2">
      <c r="A268" s="4"/>
    </row>
    <row r="269" spans="1:1" x14ac:dyDescent="0.2">
      <c r="A269" s="4"/>
    </row>
    <row r="270" spans="1:1" x14ac:dyDescent="0.2">
      <c r="A270" s="4"/>
    </row>
    <row r="271" spans="1:1" x14ac:dyDescent="0.2">
      <c r="A271" s="4"/>
    </row>
    <row r="272" spans="1:1" x14ac:dyDescent="0.2">
      <c r="A272" s="4"/>
    </row>
    <row r="273" spans="1:1" x14ac:dyDescent="0.2">
      <c r="A273" s="4"/>
    </row>
    <row r="274" spans="1:1" x14ac:dyDescent="0.2">
      <c r="A274" s="4"/>
    </row>
    <row r="275" spans="1:1" x14ac:dyDescent="0.2">
      <c r="A275" s="4"/>
    </row>
    <row r="276" spans="1:1" x14ac:dyDescent="0.2">
      <c r="A276" s="4"/>
    </row>
    <row r="277" spans="1:1" x14ac:dyDescent="0.2">
      <c r="A277" s="4"/>
    </row>
    <row r="278" spans="1:1" x14ac:dyDescent="0.2">
      <c r="A278" s="4"/>
    </row>
    <row r="279" spans="1:1" x14ac:dyDescent="0.2">
      <c r="A279" s="4"/>
    </row>
    <row r="280" spans="1:1" x14ac:dyDescent="0.2">
      <c r="A280" s="4"/>
    </row>
    <row r="281" spans="1:1" x14ac:dyDescent="0.2">
      <c r="A281" s="4"/>
    </row>
    <row r="282" spans="1:1" x14ac:dyDescent="0.2">
      <c r="A282" s="4"/>
    </row>
    <row r="283" spans="1:1" x14ac:dyDescent="0.2">
      <c r="A283" s="4"/>
    </row>
    <row r="284" spans="1:1" x14ac:dyDescent="0.2">
      <c r="A284" s="4"/>
    </row>
    <row r="285" spans="1:1" x14ac:dyDescent="0.2">
      <c r="A285" s="4"/>
    </row>
    <row r="286" spans="1:1" x14ac:dyDescent="0.2">
      <c r="A286" s="4"/>
    </row>
    <row r="287" spans="1:1" x14ac:dyDescent="0.2">
      <c r="A287" s="4"/>
    </row>
    <row r="288" spans="1:1" x14ac:dyDescent="0.2">
      <c r="A288" s="4"/>
    </row>
    <row r="289" spans="1:1" x14ac:dyDescent="0.2">
      <c r="A289" s="4"/>
    </row>
    <row r="290" spans="1:1" x14ac:dyDescent="0.2">
      <c r="A290" s="4"/>
    </row>
    <row r="291" spans="1:1" x14ac:dyDescent="0.2">
      <c r="A291" s="4"/>
    </row>
    <row r="292" spans="1:1" x14ac:dyDescent="0.2">
      <c r="A292" s="4"/>
    </row>
    <row r="293" spans="1:1" x14ac:dyDescent="0.2">
      <c r="A293" s="4"/>
    </row>
    <row r="294" spans="1:1" x14ac:dyDescent="0.2">
      <c r="A294" s="4"/>
    </row>
    <row r="295" spans="1:1" x14ac:dyDescent="0.2">
      <c r="A295" s="4"/>
    </row>
    <row r="296" spans="1:1" x14ac:dyDescent="0.2">
      <c r="A296" s="4"/>
    </row>
    <row r="297" spans="1:1" x14ac:dyDescent="0.2">
      <c r="A297" s="4"/>
    </row>
    <row r="298" spans="1:1" x14ac:dyDescent="0.2">
      <c r="A298" s="4"/>
    </row>
    <row r="299" spans="1:1" x14ac:dyDescent="0.2">
      <c r="A299" s="4"/>
    </row>
    <row r="300" spans="1:1" x14ac:dyDescent="0.2">
      <c r="A300" s="4"/>
    </row>
    <row r="301" spans="1:1" x14ac:dyDescent="0.2">
      <c r="A301" s="4"/>
    </row>
    <row r="302" spans="1:1" x14ac:dyDescent="0.2">
      <c r="A302" s="4"/>
    </row>
    <row r="303" spans="1:1" x14ac:dyDescent="0.2">
      <c r="A303" s="4"/>
    </row>
    <row r="304" spans="1:1" x14ac:dyDescent="0.2">
      <c r="A304" s="4"/>
    </row>
    <row r="305" spans="1:1" x14ac:dyDescent="0.2">
      <c r="A305" s="4"/>
    </row>
    <row r="306" spans="1:1" x14ac:dyDescent="0.2">
      <c r="A306" s="4"/>
    </row>
    <row r="307" spans="1:1" x14ac:dyDescent="0.2">
      <c r="A307" s="4"/>
    </row>
    <row r="308" spans="1:1" x14ac:dyDescent="0.2">
      <c r="A308" s="4"/>
    </row>
    <row r="309" spans="1:1" x14ac:dyDescent="0.2">
      <c r="A309" s="4"/>
    </row>
    <row r="310" spans="1:1" x14ac:dyDescent="0.2">
      <c r="A310" s="4"/>
    </row>
    <row r="311" spans="1:1" x14ac:dyDescent="0.2">
      <c r="A311" s="4"/>
    </row>
    <row r="312" spans="1:1" x14ac:dyDescent="0.2">
      <c r="A312" s="4"/>
    </row>
    <row r="313" spans="1:1" x14ac:dyDescent="0.2">
      <c r="A313" s="4"/>
    </row>
    <row r="314" spans="1:1" x14ac:dyDescent="0.2">
      <c r="A314" s="4"/>
    </row>
    <row r="315" spans="1:1" x14ac:dyDescent="0.2">
      <c r="A315" s="4"/>
    </row>
    <row r="316" spans="1:1" x14ac:dyDescent="0.2">
      <c r="A316" s="4"/>
    </row>
    <row r="317" spans="1:1" x14ac:dyDescent="0.2">
      <c r="A317" s="4"/>
    </row>
    <row r="318" spans="1:1" x14ac:dyDescent="0.2">
      <c r="A318" s="4"/>
    </row>
    <row r="319" spans="1:1" x14ac:dyDescent="0.2">
      <c r="A319" s="4"/>
    </row>
    <row r="320" spans="1:1" x14ac:dyDescent="0.2">
      <c r="A320" s="4"/>
    </row>
    <row r="321" spans="1:1" x14ac:dyDescent="0.2">
      <c r="A321" s="4"/>
    </row>
    <row r="322" spans="1:1" x14ac:dyDescent="0.2">
      <c r="A322" s="4"/>
    </row>
    <row r="323" spans="1:1" x14ac:dyDescent="0.2">
      <c r="A323" s="4"/>
    </row>
    <row r="324" spans="1:1" x14ac:dyDescent="0.2">
      <c r="A324" s="4"/>
    </row>
    <row r="325" spans="1:1" x14ac:dyDescent="0.2">
      <c r="A325" s="4"/>
    </row>
    <row r="326" spans="1:1" x14ac:dyDescent="0.2">
      <c r="A326" s="4"/>
    </row>
    <row r="327" spans="1:1" x14ac:dyDescent="0.2">
      <c r="A327" s="4"/>
    </row>
    <row r="328" spans="1:1" x14ac:dyDescent="0.2">
      <c r="A328" s="4"/>
    </row>
    <row r="329" spans="1:1" x14ac:dyDescent="0.2">
      <c r="A329" s="4"/>
    </row>
    <row r="330" spans="1:1" x14ac:dyDescent="0.2">
      <c r="A330" s="4"/>
    </row>
    <row r="331" spans="1:1" x14ac:dyDescent="0.2">
      <c r="A331" s="4"/>
    </row>
    <row r="332" spans="1:1" x14ac:dyDescent="0.2">
      <c r="A332" s="4"/>
    </row>
    <row r="333" spans="1:1" x14ac:dyDescent="0.2">
      <c r="A333" s="4"/>
    </row>
    <row r="334" spans="1:1" x14ac:dyDescent="0.2">
      <c r="A334" s="4"/>
    </row>
    <row r="335" spans="1:1" x14ac:dyDescent="0.2">
      <c r="A335" s="4"/>
    </row>
    <row r="336" spans="1:1" x14ac:dyDescent="0.2">
      <c r="A336" s="4"/>
    </row>
    <row r="337" spans="1:1" x14ac:dyDescent="0.2">
      <c r="A337" s="4"/>
    </row>
    <row r="338" spans="1:1" x14ac:dyDescent="0.2">
      <c r="A338" s="4"/>
    </row>
    <row r="339" spans="1:1" x14ac:dyDescent="0.2">
      <c r="A339" s="4"/>
    </row>
    <row r="340" spans="1:1" x14ac:dyDescent="0.2">
      <c r="A340" s="4"/>
    </row>
    <row r="341" spans="1:1" x14ac:dyDescent="0.2">
      <c r="A341" s="4"/>
    </row>
    <row r="342" spans="1:1" x14ac:dyDescent="0.2">
      <c r="A342" s="4"/>
    </row>
    <row r="343" spans="1:1" x14ac:dyDescent="0.2">
      <c r="A343" s="4"/>
    </row>
    <row r="344" spans="1:1" x14ac:dyDescent="0.2">
      <c r="A344" s="4"/>
    </row>
    <row r="345" spans="1:1" x14ac:dyDescent="0.2">
      <c r="A345" s="4"/>
    </row>
    <row r="346" spans="1:1" x14ac:dyDescent="0.2">
      <c r="A346" s="4"/>
    </row>
    <row r="347" spans="1:1" x14ac:dyDescent="0.2">
      <c r="A347" s="4"/>
    </row>
    <row r="348" spans="1:1" x14ac:dyDescent="0.2">
      <c r="A348" s="4"/>
    </row>
    <row r="349" spans="1:1" x14ac:dyDescent="0.2">
      <c r="A349" s="4"/>
    </row>
    <row r="350" spans="1:1" x14ac:dyDescent="0.2">
      <c r="A350" s="4"/>
    </row>
    <row r="351" spans="1:1" x14ac:dyDescent="0.2">
      <c r="A351" s="4"/>
    </row>
    <row r="352" spans="1:1" x14ac:dyDescent="0.2">
      <c r="A352" s="4"/>
    </row>
    <row r="353" spans="1:8" x14ac:dyDescent="0.2">
      <c r="A353" s="4"/>
    </row>
    <row r="354" spans="1:8" x14ac:dyDescent="0.2">
      <c r="A354" s="4"/>
    </row>
    <row r="355" spans="1:8" x14ac:dyDescent="0.2">
      <c r="A355" s="4"/>
    </row>
    <row r="356" spans="1:8" x14ac:dyDescent="0.2">
      <c r="A356" s="4"/>
    </row>
    <row r="357" spans="1:8" x14ac:dyDescent="0.2">
      <c r="A357" s="4"/>
    </row>
    <row r="358" spans="1:8" x14ac:dyDescent="0.2">
      <c r="A358" s="4"/>
    </row>
    <row r="359" spans="1:8" x14ac:dyDescent="0.2">
      <c r="A359" s="4"/>
    </row>
    <row r="360" spans="1:8" s="11" customFormat="1" x14ac:dyDescent="0.2">
      <c r="A360" s="4"/>
      <c r="B360" s="12"/>
      <c r="C360" s="5"/>
      <c r="D360" s="6"/>
      <c r="F360" s="81"/>
      <c r="G360"/>
      <c r="H360"/>
    </row>
    <row r="361" spans="1:8" s="11" customFormat="1" x14ac:dyDescent="0.2">
      <c r="A361" s="4"/>
      <c r="B361" s="12"/>
      <c r="C361" s="5"/>
      <c r="D361" s="6"/>
      <c r="F361" s="81"/>
      <c r="G361"/>
      <c r="H361"/>
    </row>
    <row r="362" spans="1:8" s="11" customFormat="1" x14ac:dyDescent="0.2">
      <c r="A362" s="4"/>
      <c r="B362" s="12"/>
      <c r="C362" s="5"/>
      <c r="D362" s="6"/>
      <c r="F362" s="81"/>
      <c r="G362"/>
      <c r="H362"/>
    </row>
    <row r="363" spans="1:8" s="11" customFormat="1" x14ac:dyDescent="0.2">
      <c r="A363" s="4"/>
      <c r="B363" s="12"/>
      <c r="C363" s="5"/>
      <c r="D363" s="6"/>
      <c r="F363" s="81"/>
      <c r="G363"/>
      <c r="H363"/>
    </row>
    <row r="364" spans="1:8" s="11" customFormat="1" x14ac:dyDescent="0.2">
      <c r="A364" s="4"/>
      <c r="B364" s="12"/>
      <c r="C364" s="5"/>
      <c r="D364" s="6"/>
      <c r="F364" s="81"/>
      <c r="G364"/>
      <c r="H364"/>
    </row>
    <row r="365" spans="1:8" s="11" customFormat="1" x14ac:dyDescent="0.2">
      <c r="A365" s="4"/>
      <c r="B365" s="12"/>
      <c r="C365" s="5"/>
      <c r="D365" s="6"/>
      <c r="F365" s="81"/>
      <c r="G365"/>
      <c r="H365"/>
    </row>
    <row r="366" spans="1:8" s="11" customFormat="1" x14ac:dyDescent="0.2">
      <c r="A366" s="4"/>
      <c r="B366" s="12"/>
      <c r="C366" s="5"/>
      <c r="D366" s="6"/>
      <c r="F366" s="81"/>
      <c r="G366"/>
      <c r="H366"/>
    </row>
    <row r="367" spans="1:8" s="11" customFormat="1" x14ac:dyDescent="0.2">
      <c r="A367" s="4"/>
      <c r="B367" s="12"/>
      <c r="C367" s="5"/>
      <c r="D367" s="6"/>
      <c r="F367" s="81"/>
      <c r="G367"/>
      <c r="H367"/>
    </row>
    <row r="368" spans="1:8" s="11" customFormat="1" x14ac:dyDescent="0.2">
      <c r="A368" s="4"/>
      <c r="B368" s="12"/>
      <c r="C368" s="5"/>
      <c r="D368" s="6"/>
      <c r="F368" s="81"/>
      <c r="G368"/>
      <c r="H368"/>
    </row>
    <row r="369" spans="1:8" s="11" customFormat="1" x14ac:dyDescent="0.2">
      <c r="A369" s="4"/>
      <c r="B369" s="12"/>
      <c r="C369" s="5"/>
      <c r="D369" s="6"/>
      <c r="F369" s="81"/>
      <c r="G369"/>
      <c r="H369"/>
    </row>
    <row r="370" spans="1:8" s="11" customFormat="1" x14ac:dyDescent="0.2">
      <c r="A370" s="4"/>
      <c r="B370" s="12"/>
      <c r="C370" s="5"/>
      <c r="D370" s="6"/>
      <c r="F370" s="81"/>
      <c r="G370"/>
      <c r="H370"/>
    </row>
    <row r="371" spans="1:8" s="11" customFormat="1" x14ac:dyDescent="0.2">
      <c r="A371" s="4"/>
      <c r="B371" s="12"/>
      <c r="C371" s="5"/>
      <c r="D371" s="6"/>
      <c r="F371" s="81"/>
      <c r="G371"/>
      <c r="H371"/>
    </row>
    <row r="372" spans="1:8" s="11" customFormat="1" x14ac:dyDescent="0.2">
      <c r="A372" s="4"/>
      <c r="B372" s="12"/>
      <c r="C372" s="5"/>
      <c r="D372" s="6"/>
      <c r="F372" s="81"/>
      <c r="G372"/>
      <c r="H372"/>
    </row>
    <row r="373" spans="1:8" s="11" customFormat="1" x14ac:dyDescent="0.2">
      <c r="A373" s="4"/>
      <c r="B373" s="12"/>
      <c r="C373" s="5"/>
      <c r="D373" s="6"/>
      <c r="F373" s="81"/>
      <c r="G373"/>
      <c r="H373"/>
    </row>
    <row r="374" spans="1:8" s="11" customFormat="1" x14ac:dyDescent="0.2">
      <c r="A374" s="4"/>
      <c r="B374" s="12"/>
      <c r="C374" s="5"/>
      <c r="D374" s="6"/>
      <c r="F374" s="81"/>
      <c r="G374"/>
      <c r="H374"/>
    </row>
    <row r="375" spans="1:8" s="11" customFormat="1" x14ac:dyDescent="0.2">
      <c r="A375" s="4"/>
      <c r="B375" s="12"/>
      <c r="C375" s="5"/>
      <c r="D375" s="6"/>
      <c r="F375" s="81"/>
      <c r="G375"/>
      <c r="H375"/>
    </row>
    <row r="376" spans="1:8" s="11" customFormat="1" x14ac:dyDescent="0.2">
      <c r="A376" s="4"/>
      <c r="B376" s="12"/>
      <c r="C376" s="5"/>
      <c r="D376" s="6"/>
      <c r="F376" s="81"/>
      <c r="G376"/>
      <c r="H376"/>
    </row>
    <row r="377" spans="1:8" s="11" customFormat="1" x14ac:dyDescent="0.2">
      <c r="A377" s="4"/>
      <c r="B377" s="12"/>
      <c r="C377" s="5"/>
      <c r="D377" s="6"/>
      <c r="F377" s="81"/>
      <c r="G377"/>
      <c r="H377"/>
    </row>
    <row r="378" spans="1:8" s="11" customFormat="1" x14ac:dyDescent="0.2">
      <c r="A378" s="4"/>
      <c r="B378" s="12"/>
      <c r="C378" s="5"/>
      <c r="D378" s="6"/>
      <c r="F378" s="81"/>
      <c r="G378"/>
      <c r="H378"/>
    </row>
    <row r="379" spans="1:8" s="11" customFormat="1" x14ac:dyDescent="0.2">
      <c r="A379" s="4"/>
      <c r="B379" s="12"/>
      <c r="C379" s="5"/>
      <c r="D379" s="6"/>
      <c r="F379" s="81"/>
      <c r="G379"/>
      <c r="H379"/>
    </row>
    <row r="380" spans="1:8" s="11" customFormat="1" x14ac:dyDescent="0.2">
      <c r="A380" s="4"/>
      <c r="B380" s="12"/>
      <c r="C380" s="5"/>
      <c r="D380" s="6"/>
      <c r="F380" s="81"/>
      <c r="G380"/>
      <c r="H380"/>
    </row>
    <row r="381" spans="1:8" s="11" customFormat="1" x14ac:dyDescent="0.2">
      <c r="A381" s="4"/>
      <c r="B381" s="12"/>
      <c r="C381" s="5"/>
      <c r="D381" s="6"/>
      <c r="F381" s="81"/>
      <c r="G381"/>
      <c r="H381"/>
    </row>
    <row r="382" spans="1:8" s="11" customFormat="1" x14ac:dyDescent="0.2">
      <c r="A382" s="4"/>
      <c r="B382" s="12"/>
      <c r="C382" s="5"/>
      <c r="D382" s="6"/>
      <c r="F382" s="81"/>
      <c r="G382"/>
      <c r="H382"/>
    </row>
    <row r="383" spans="1:8" s="11" customFormat="1" x14ac:dyDescent="0.2">
      <c r="A383" s="4"/>
      <c r="B383" s="12"/>
      <c r="C383" s="5"/>
      <c r="D383" s="6"/>
      <c r="F383" s="81"/>
      <c r="G383"/>
      <c r="H383"/>
    </row>
    <row r="384" spans="1:8" s="11" customFormat="1" x14ac:dyDescent="0.2">
      <c r="A384" s="4"/>
      <c r="B384" s="12"/>
      <c r="C384" s="5"/>
      <c r="D384" s="6"/>
      <c r="F384" s="81"/>
      <c r="G384"/>
      <c r="H384"/>
    </row>
    <row r="385" spans="1:8" s="11" customFormat="1" x14ac:dyDescent="0.2">
      <c r="A385" s="4"/>
      <c r="B385" s="12"/>
      <c r="C385" s="5"/>
      <c r="D385" s="6"/>
      <c r="F385" s="81"/>
      <c r="G385"/>
      <c r="H385"/>
    </row>
    <row r="386" spans="1:8" s="11" customFormat="1" x14ac:dyDescent="0.2">
      <c r="A386" s="4"/>
      <c r="B386" s="12"/>
      <c r="C386" s="5"/>
      <c r="D386" s="6"/>
      <c r="F386" s="81"/>
      <c r="G386"/>
      <c r="H386"/>
    </row>
    <row r="387" spans="1:8" s="11" customFormat="1" x14ac:dyDescent="0.2">
      <c r="A387" s="4"/>
      <c r="B387" s="12"/>
      <c r="C387" s="5"/>
      <c r="D387" s="6"/>
      <c r="F387" s="81"/>
      <c r="G387"/>
      <c r="H387"/>
    </row>
    <row r="388" spans="1:8" s="11" customFormat="1" x14ac:dyDescent="0.2">
      <c r="A388" s="4"/>
      <c r="B388" s="12"/>
      <c r="C388" s="5"/>
      <c r="D388" s="6"/>
      <c r="F388" s="81"/>
      <c r="G388"/>
      <c r="H388"/>
    </row>
    <row r="389" spans="1:8" s="11" customFormat="1" x14ac:dyDescent="0.2">
      <c r="A389" s="4"/>
      <c r="B389" s="12"/>
      <c r="C389" s="5"/>
      <c r="D389" s="6"/>
      <c r="F389" s="81"/>
      <c r="G389"/>
      <c r="H389"/>
    </row>
    <row r="390" spans="1:8" s="11" customFormat="1" x14ac:dyDescent="0.2">
      <c r="A390" s="4"/>
      <c r="B390" s="12"/>
      <c r="C390" s="5"/>
      <c r="D390" s="6"/>
      <c r="F390" s="81"/>
      <c r="G390"/>
      <c r="H390"/>
    </row>
    <row r="391" spans="1:8" s="11" customFormat="1" x14ac:dyDescent="0.2">
      <c r="A391" s="4"/>
      <c r="B391" s="12"/>
      <c r="C391" s="5"/>
      <c r="D391" s="6"/>
      <c r="F391" s="81"/>
      <c r="G391"/>
      <c r="H391"/>
    </row>
    <row r="392" spans="1:8" s="11" customFormat="1" x14ac:dyDescent="0.2">
      <c r="A392" s="4"/>
      <c r="B392" s="12"/>
      <c r="C392" s="5"/>
      <c r="D392" s="6"/>
      <c r="F392" s="81"/>
      <c r="G392"/>
      <c r="H392"/>
    </row>
    <row r="393" spans="1:8" s="11" customFormat="1" x14ac:dyDescent="0.2">
      <c r="A393" s="4"/>
      <c r="B393" s="12"/>
      <c r="C393" s="5"/>
      <c r="D393" s="6"/>
      <c r="F393" s="81"/>
      <c r="G393"/>
      <c r="H393"/>
    </row>
    <row r="394" spans="1:8" s="11" customFormat="1" x14ac:dyDescent="0.2">
      <c r="A394" s="4"/>
      <c r="B394" s="12"/>
      <c r="C394" s="5"/>
      <c r="D394" s="6"/>
      <c r="F394" s="81"/>
      <c r="G394"/>
      <c r="H394"/>
    </row>
    <row r="395" spans="1:8" s="11" customFormat="1" x14ac:dyDescent="0.2">
      <c r="A395" s="4"/>
      <c r="B395" s="12"/>
      <c r="C395" s="5"/>
      <c r="D395" s="6"/>
      <c r="F395" s="81"/>
      <c r="G395"/>
      <c r="H395"/>
    </row>
    <row r="396" spans="1:8" s="11" customFormat="1" x14ac:dyDescent="0.2">
      <c r="A396" s="4"/>
      <c r="B396" s="12"/>
      <c r="C396" s="5"/>
      <c r="D396" s="6"/>
      <c r="F396" s="81"/>
      <c r="G396"/>
      <c r="H396"/>
    </row>
    <row r="397" spans="1:8" s="11" customFormat="1" x14ac:dyDescent="0.2">
      <c r="A397" s="4"/>
      <c r="B397" s="12"/>
      <c r="C397" s="5"/>
      <c r="D397" s="6"/>
      <c r="F397" s="81"/>
      <c r="G397"/>
      <c r="H397"/>
    </row>
    <row r="398" spans="1:8" s="11" customFormat="1" x14ac:dyDescent="0.2">
      <c r="A398" s="4"/>
      <c r="B398" s="12"/>
      <c r="C398" s="5"/>
      <c r="D398" s="6"/>
      <c r="F398" s="81"/>
      <c r="G398"/>
      <c r="H398"/>
    </row>
    <row r="399" spans="1:8" s="11" customFormat="1" x14ac:dyDescent="0.2">
      <c r="A399" s="4"/>
      <c r="B399" s="12"/>
      <c r="C399" s="5"/>
      <c r="D399" s="6"/>
      <c r="F399" s="81"/>
      <c r="G399"/>
      <c r="H399"/>
    </row>
    <row r="400" spans="1:8" s="11" customFormat="1" x14ac:dyDescent="0.2">
      <c r="A400" s="4"/>
      <c r="B400" s="12"/>
      <c r="C400" s="5"/>
      <c r="D400" s="6"/>
      <c r="F400" s="81"/>
      <c r="G400"/>
      <c r="H400"/>
    </row>
    <row r="401" spans="1:8" s="11" customFormat="1" x14ac:dyDescent="0.2">
      <c r="A401" s="4"/>
      <c r="B401" s="12"/>
      <c r="C401" s="5"/>
      <c r="D401" s="6"/>
      <c r="F401" s="81"/>
      <c r="G401"/>
      <c r="H401"/>
    </row>
    <row r="402" spans="1:8" s="11" customFormat="1" x14ac:dyDescent="0.2">
      <c r="A402" s="4"/>
      <c r="B402" s="12"/>
      <c r="C402" s="5"/>
      <c r="D402" s="6"/>
      <c r="F402" s="81"/>
      <c r="G402"/>
      <c r="H402"/>
    </row>
    <row r="403" spans="1:8" s="11" customFormat="1" x14ac:dyDescent="0.2">
      <c r="A403" s="4"/>
      <c r="B403" s="12"/>
      <c r="C403" s="5"/>
      <c r="D403" s="6"/>
      <c r="F403" s="81"/>
      <c r="G403"/>
      <c r="H403"/>
    </row>
    <row r="404" spans="1:8" s="11" customFormat="1" x14ac:dyDescent="0.2">
      <c r="A404" s="4"/>
      <c r="B404" s="12"/>
      <c r="C404" s="5"/>
      <c r="D404" s="6"/>
      <c r="F404" s="81"/>
      <c r="G404"/>
      <c r="H404"/>
    </row>
    <row r="405" spans="1:8" s="11" customFormat="1" x14ac:dyDescent="0.2">
      <c r="A405" s="4"/>
      <c r="B405" s="12"/>
      <c r="C405" s="5"/>
      <c r="D405" s="6"/>
      <c r="F405" s="81"/>
      <c r="G405"/>
      <c r="H405"/>
    </row>
    <row r="406" spans="1:8" s="11" customFormat="1" x14ac:dyDescent="0.2">
      <c r="A406" s="4"/>
      <c r="B406" s="12"/>
      <c r="C406" s="5"/>
      <c r="D406" s="6"/>
      <c r="F406" s="81"/>
      <c r="G406"/>
      <c r="H406"/>
    </row>
    <row r="407" spans="1:8" s="11" customFormat="1" x14ac:dyDescent="0.2">
      <c r="A407" s="4"/>
      <c r="B407" s="12"/>
      <c r="C407" s="5"/>
      <c r="D407" s="6"/>
      <c r="F407" s="81"/>
      <c r="G407"/>
      <c r="H407"/>
    </row>
    <row r="408" spans="1:8" s="11" customFormat="1" x14ac:dyDescent="0.2">
      <c r="A408" s="4"/>
      <c r="B408" s="12"/>
      <c r="C408" s="5"/>
      <c r="D408" s="6"/>
      <c r="F408" s="81"/>
      <c r="G408"/>
      <c r="H408"/>
    </row>
    <row r="409" spans="1:8" s="11" customFormat="1" x14ac:dyDescent="0.2">
      <c r="A409" s="4"/>
      <c r="B409" s="12"/>
      <c r="C409" s="5"/>
      <c r="D409" s="6"/>
      <c r="F409" s="81"/>
      <c r="G409"/>
      <c r="H409"/>
    </row>
    <row r="410" spans="1:8" s="11" customFormat="1" x14ac:dyDescent="0.2">
      <c r="A410" s="4"/>
      <c r="B410" s="12"/>
      <c r="C410" s="5"/>
      <c r="D410" s="6"/>
      <c r="F410" s="81"/>
      <c r="G410"/>
      <c r="H410"/>
    </row>
    <row r="411" spans="1:8" s="11" customFormat="1" x14ac:dyDescent="0.2">
      <c r="A411" s="4"/>
      <c r="B411" s="12"/>
      <c r="C411" s="5"/>
      <c r="D411" s="6"/>
      <c r="F411" s="81"/>
      <c r="G411"/>
      <c r="H411"/>
    </row>
    <row r="412" spans="1:8" s="11" customFormat="1" x14ac:dyDescent="0.2">
      <c r="A412" s="4"/>
      <c r="B412" s="12"/>
      <c r="C412" s="5"/>
      <c r="D412" s="6"/>
      <c r="F412" s="81"/>
      <c r="G412"/>
      <c r="H412"/>
    </row>
    <row r="413" spans="1:8" s="11" customFormat="1" x14ac:dyDescent="0.2">
      <c r="A413" s="4"/>
      <c r="B413" s="12"/>
      <c r="C413" s="5"/>
      <c r="D413" s="6"/>
      <c r="F413" s="81"/>
      <c r="G413"/>
      <c r="H413"/>
    </row>
    <row r="414" spans="1:8" s="11" customFormat="1" x14ac:dyDescent="0.2">
      <c r="A414" s="4"/>
      <c r="B414" s="12"/>
      <c r="C414" s="5"/>
      <c r="D414" s="6"/>
      <c r="F414" s="81"/>
      <c r="G414"/>
      <c r="H414"/>
    </row>
    <row r="415" spans="1:8" s="11" customFormat="1" x14ac:dyDescent="0.2">
      <c r="A415" s="4"/>
      <c r="B415" s="12"/>
      <c r="C415" s="5"/>
      <c r="D415" s="6"/>
      <c r="F415" s="81"/>
      <c r="G415"/>
      <c r="H415"/>
    </row>
    <row r="416" spans="1:8" s="11" customFormat="1" x14ac:dyDescent="0.2">
      <c r="A416" s="4"/>
      <c r="B416" s="12"/>
      <c r="C416" s="5"/>
      <c r="D416" s="6"/>
      <c r="F416" s="81"/>
      <c r="G416"/>
      <c r="H416"/>
    </row>
    <row r="417" spans="1:8" s="11" customFormat="1" x14ac:dyDescent="0.2">
      <c r="A417" s="4"/>
      <c r="B417" s="12"/>
      <c r="C417" s="5"/>
      <c r="D417" s="6"/>
      <c r="F417" s="81"/>
      <c r="G417"/>
      <c r="H417"/>
    </row>
    <row r="418" spans="1:8" s="11" customFormat="1" x14ac:dyDescent="0.2">
      <c r="A418" s="4"/>
      <c r="B418" s="12"/>
      <c r="C418" s="5"/>
      <c r="D418" s="6"/>
      <c r="F418" s="81"/>
      <c r="G418"/>
      <c r="H418"/>
    </row>
    <row r="419" spans="1:8" s="11" customFormat="1" x14ac:dyDescent="0.2">
      <c r="A419" s="4"/>
      <c r="B419" s="12"/>
      <c r="C419" s="5"/>
      <c r="D419" s="6"/>
      <c r="F419" s="81"/>
      <c r="G419"/>
      <c r="H419"/>
    </row>
    <row r="420" spans="1:8" s="11" customFormat="1" x14ac:dyDescent="0.2">
      <c r="A420" s="4"/>
      <c r="B420" s="12"/>
      <c r="C420" s="5"/>
      <c r="D420" s="6"/>
      <c r="F420" s="81"/>
      <c r="G420"/>
      <c r="H420"/>
    </row>
    <row r="421" spans="1:8" s="11" customFormat="1" x14ac:dyDescent="0.2">
      <c r="A421" s="4"/>
      <c r="B421" s="12"/>
      <c r="C421" s="5"/>
      <c r="D421" s="6"/>
      <c r="F421" s="81"/>
      <c r="G421"/>
      <c r="H421"/>
    </row>
    <row r="422" spans="1:8" s="11" customFormat="1" x14ac:dyDescent="0.2">
      <c r="A422" s="4"/>
      <c r="B422" s="12"/>
      <c r="C422" s="5"/>
      <c r="D422" s="6"/>
      <c r="F422" s="81"/>
      <c r="G422"/>
      <c r="H422"/>
    </row>
    <row r="423" spans="1:8" s="11" customFormat="1" x14ac:dyDescent="0.2">
      <c r="A423" s="4"/>
      <c r="B423" s="12"/>
      <c r="C423" s="5"/>
      <c r="D423" s="6"/>
      <c r="F423" s="81"/>
      <c r="G423"/>
      <c r="H423"/>
    </row>
    <row r="424" spans="1:8" s="11" customFormat="1" x14ac:dyDescent="0.2">
      <c r="A424" s="4"/>
      <c r="B424" s="12"/>
      <c r="C424" s="5"/>
      <c r="D424" s="6"/>
      <c r="F424" s="81"/>
      <c r="G424"/>
      <c r="H424"/>
    </row>
    <row r="425" spans="1:8" s="11" customFormat="1" x14ac:dyDescent="0.2">
      <c r="A425" s="4"/>
      <c r="B425" s="12"/>
      <c r="C425" s="5"/>
      <c r="D425" s="6"/>
      <c r="F425" s="81"/>
      <c r="G425"/>
      <c r="H425"/>
    </row>
    <row r="426" spans="1:8" s="11" customFormat="1" x14ac:dyDescent="0.2">
      <c r="A426" s="4"/>
      <c r="B426" s="12"/>
      <c r="C426" s="5"/>
      <c r="D426" s="6"/>
      <c r="F426" s="81"/>
      <c r="G426"/>
      <c r="H426"/>
    </row>
    <row r="427" spans="1:8" s="11" customFormat="1" x14ac:dyDescent="0.2">
      <c r="A427" s="4"/>
      <c r="B427" s="12"/>
      <c r="C427" s="5"/>
      <c r="D427" s="6"/>
      <c r="F427" s="81"/>
      <c r="G427"/>
      <c r="H427"/>
    </row>
    <row r="428" spans="1:8" s="11" customFormat="1" x14ac:dyDescent="0.2">
      <c r="A428" s="4"/>
      <c r="B428" s="12"/>
      <c r="C428" s="5"/>
      <c r="D428" s="6"/>
      <c r="F428" s="81"/>
      <c r="G428"/>
      <c r="H428"/>
    </row>
    <row r="429" spans="1:8" s="11" customFormat="1" x14ac:dyDescent="0.2">
      <c r="A429" s="4"/>
      <c r="B429" s="12"/>
      <c r="C429" s="5"/>
      <c r="D429" s="6"/>
      <c r="F429" s="81"/>
      <c r="G429"/>
      <c r="H429"/>
    </row>
    <row r="430" spans="1:8" s="11" customFormat="1" x14ac:dyDescent="0.2">
      <c r="A430" s="4"/>
      <c r="B430" s="12"/>
      <c r="C430" s="5"/>
      <c r="D430" s="6"/>
      <c r="F430" s="81"/>
      <c r="G430"/>
      <c r="H430"/>
    </row>
    <row r="431" spans="1:8" s="11" customFormat="1" x14ac:dyDescent="0.2">
      <c r="A431" s="4"/>
      <c r="B431" s="12"/>
      <c r="C431" s="5"/>
      <c r="D431" s="6"/>
      <c r="F431" s="81"/>
      <c r="G431"/>
      <c r="H431"/>
    </row>
    <row r="432" spans="1:8" s="11" customFormat="1" x14ac:dyDescent="0.2">
      <c r="A432" s="4"/>
      <c r="B432" s="12"/>
      <c r="C432" s="5"/>
      <c r="D432" s="6"/>
      <c r="F432" s="81"/>
      <c r="G432"/>
      <c r="H432"/>
    </row>
    <row r="433" spans="1:8" s="11" customFormat="1" x14ac:dyDescent="0.2">
      <c r="A433" s="4"/>
      <c r="B433" s="12"/>
      <c r="C433" s="5"/>
      <c r="D433" s="6"/>
      <c r="F433" s="81"/>
      <c r="G433"/>
      <c r="H433"/>
    </row>
    <row r="434" spans="1:8" s="11" customFormat="1" x14ac:dyDescent="0.2">
      <c r="A434" s="4"/>
      <c r="B434" s="12"/>
      <c r="C434" s="5"/>
      <c r="D434" s="6"/>
      <c r="F434" s="81"/>
      <c r="G434"/>
      <c r="H434"/>
    </row>
    <row r="435" spans="1:8" s="11" customFormat="1" x14ac:dyDescent="0.2">
      <c r="A435" s="4"/>
      <c r="B435" s="12"/>
      <c r="C435" s="5"/>
      <c r="D435" s="6"/>
      <c r="F435" s="81"/>
      <c r="G435"/>
      <c r="H435"/>
    </row>
    <row r="436" spans="1:8" s="11" customFormat="1" x14ac:dyDescent="0.2">
      <c r="A436" s="4"/>
      <c r="B436" s="12"/>
      <c r="C436" s="5"/>
      <c r="D436" s="6"/>
      <c r="F436" s="81"/>
      <c r="G436"/>
      <c r="H436"/>
    </row>
    <row r="437" spans="1:8" s="11" customFormat="1" x14ac:dyDescent="0.2">
      <c r="A437" s="4"/>
      <c r="B437" s="12"/>
      <c r="C437" s="5"/>
      <c r="D437" s="6"/>
      <c r="F437" s="81"/>
      <c r="G437"/>
      <c r="H437"/>
    </row>
    <row r="438" spans="1:8" s="11" customFormat="1" x14ac:dyDescent="0.2">
      <c r="A438" s="4"/>
      <c r="B438" s="12"/>
      <c r="C438" s="5"/>
      <c r="D438" s="6"/>
      <c r="F438" s="81"/>
      <c r="G438"/>
      <c r="H438"/>
    </row>
    <row r="439" spans="1:8" s="11" customFormat="1" x14ac:dyDescent="0.2">
      <c r="A439" s="4"/>
      <c r="B439" s="12"/>
      <c r="C439" s="5"/>
      <c r="D439" s="6"/>
      <c r="F439" s="81"/>
      <c r="G439"/>
      <c r="H439"/>
    </row>
    <row r="440" spans="1:8" s="11" customFormat="1" x14ac:dyDescent="0.2">
      <c r="A440" s="4"/>
      <c r="B440" s="12"/>
      <c r="C440" s="5"/>
      <c r="D440" s="6"/>
      <c r="F440" s="81"/>
      <c r="G440"/>
      <c r="H440"/>
    </row>
    <row r="441" spans="1:8" s="11" customFormat="1" x14ac:dyDescent="0.2">
      <c r="A441" s="4"/>
      <c r="B441" s="12"/>
      <c r="C441" s="5"/>
      <c r="D441" s="6"/>
      <c r="F441" s="81"/>
      <c r="G441"/>
      <c r="H441"/>
    </row>
    <row r="442" spans="1:8" s="11" customFormat="1" x14ac:dyDescent="0.2">
      <c r="A442" s="4"/>
      <c r="B442" s="12"/>
      <c r="C442" s="5"/>
      <c r="D442" s="6"/>
      <c r="F442" s="81"/>
      <c r="G442"/>
      <c r="H442"/>
    </row>
    <row r="443" spans="1:8" s="11" customFormat="1" x14ac:dyDescent="0.2">
      <c r="A443" s="4"/>
      <c r="B443" s="12"/>
      <c r="C443" s="5"/>
      <c r="D443" s="6"/>
      <c r="F443" s="81"/>
      <c r="G443"/>
      <c r="H443"/>
    </row>
    <row r="444" spans="1:8" s="11" customFormat="1" x14ac:dyDescent="0.2">
      <c r="A444" s="4"/>
      <c r="B444" s="12"/>
      <c r="C444" s="5"/>
      <c r="D444" s="6"/>
      <c r="F444" s="81"/>
      <c r="G444"/>
      <c r="H444"/>
    </row>
    <row r="445" spans="1:8" s="11" customFormat="1" x14ac:dyDescent="0.2">
      <c r="A445" s="4"/>
      <c r="B445" s="12"/>
      <c r="C445" s="5"/>
      <c r="D445" s="6"/>
      <c r="F445" s="81"/>
      <c r="G445"/>
      <c r="H445"/>
    </row>
    <row r="446" spans="1:8" s="11" customFormat="1" x14ac:dyDescent="0.2">
      <c r="A446" s="4"/>
      <c r="B446" s="12"/>
      <c r="C446" s="5"/>
      <c r="D446" s="6"/>
      <c r="F446" s="81"/>
      <c r="G446"/>
      <c r="H446"/>
    </row>
    <row r="447" spans="1:8" s="11" customFormat="1" x14ac:dyDescent="0.2">
      <c r="A447" s="4"/>
      <c r="B447" s="12"/>
      <c r="C447" s="5"/>
      <c r="D447" s="6"/>
      <c r="F447" s="81"/>
      <c r="G447"/>
      <c r="H447"/>
    </row>
    <row r="448" spans="1:8" s="11" customFormat="1" x14ac:dyDescent="0.2">
      <c r="A448" s="4"/>
      <c r="B448" s="12"/>
      <c r="C448" s="5"/>
      <c r="D448" s="6"/>
      <c r="F448" s="81"/>
      <c r="G448"/>
      <c r="H448"/>
    </row>
    <row r="449" spans="1:8" s="11" customFormat="1" x14ac:dyDescent="0.2">
      <c r="A449" s="4"/>
      <c r="B449" s="12"/>
      <c r="C449" s="5"/>
      <c r="D449" s="6"/>
      <c r="F449" s="81"/>
      <c r="G449"/>
      <c r="H449"/>
    </row>
    <row r="450" spans="1:8" s="11" customFormat="1" x14ac:dyDescent="0.2">
      <c r="A450" s="4"/>
      <c r="B450" s="12"/>
      <c r="C450" s="5"/>
      <c r="D450" s="6"/>
      <c r="F450" s="81"/>
      <c r="G450"/>
      <c r="H450"/>
    </row>
    <row r="451" spans="1:8" s="11" customFormat="1" x14ac:dyDescent="0.2">
      <c r="A451" s="4"/>
      <c r="B451" s="12"/>
      <c r="C451" s="5"/>
      <c r="D451" s="6"/>
      <c r="F451" s="81"/>
      <c r="G451"/>
      <c r="H451"/>
    </row>
    <row r="452" spans="1:8" s="11" customFormat="1" x14ac:dyDescent="0.2">
      <c r="A452" s="4"/>
      <c r="B452" s="12"/>
      <c r="C452" s="5"/>
      <c r="D452" s="6"/>
      <c r="F452" s="81"/>
      <c r="G452"/>
      <c r="H452"/>
    </row>
    <row r="453" spans="1:8" s="11" customFormat="1" x14ac:dyDescent="0.2">
      <c r="A453" s="4"/>
      <c r="B453" s="12"/>
      <c r="C453" s="5"/>
      <c r="D453" s="6"/>
      <c r="F453" s="81"/>
      <c r="G453"/>
      <c r="H453"/>
    </row>
    <row r="454" spans="1:8" s="11" customFormat="1" x14ac:dyDescent="0.2">
      <c r="A454" s="4"/>
      <c r="B454" s="12"/>
      <c r="C454" s="5"/>
      <c r="D454" s="6"/>
      <c r="F454" s="81"/>
      <c r="G454"/>
      <c r="H454"/>
    </row>
    <row r="455" spans="1:8" s="11" customFormat="1" x14ac:dyDescent="0.2">
      <c r="A455" s="4"/>
      <c r="B455" s="12"/>
      <c r="C455" s="5"/>
      <c r="D455" s="6"/>
      <c r="F455" s="81"/>
      <c r="G455"/>
      <c r="H455"/>
    </row>
    <row r="456" spans="1:8" s="11" customFormat="1" x14ac:dyDescent="0.2">
      <c r="A456" s="4"/>
      <c r="B456" s="12"/>
      <c r="C456" s="5"/>
      <c r="D456" s="6"/>
      <c r="F456" s="81"/>
      <c r="G456"/>
      <c r="H456"/>
    </row>
    <row r="457" spans="1:8" s="11" customFormat="1" x14ac:dyDescent="0.2">
      <c r="A457" s="4"/>
      <c r="B457" s="12"/>
      <c r="C457" s="5"/>
      <c r="D457" s="6"/>
      <c r="F457" s="81"/>
      <c r="G457"/>
      <c r="H457"/>
    </row>
    <row r="458" spans="1:8" s="11" customFormat="1" x14ac:dyDescent="0.2">
      <c r="A458" s="4"/>
      <c r="B458" s="12"/>
      <c r="C458" s="5"/>
      <c r="D458" s="6"/>
      <c r="F458" s="81"/>
      <c r="G458"/>
      <c r="H458"/>
    </row>
    <row r="459" spans="1:8" s="11" customFormat="1" x14ac:dyDescent="0.2">
      <c r="A459" s="4"/>
      <c r="B459" s="12"/>
      <c r="C459" s="5"/>
      <c r="D459" s="6"/>
      <c r="F459" s="81"/>
      <c r="G459"/>
      <c r="H459"/>
    </row>
    <row r="460" spans="1:8" s="11" customFormat="1" x14ac:dyDescent="0.2">
      <c r="A460" s="4"/>
      <c r="B460" s="12"/>
      <c r="C460" s="5"/>
      <c r="D460" s="6"/>
      <c r="F460" s="81"/>
      <c r="G460"/>
      <c r="H460"/>
    </row>
    <row r="461" spans="1:8" s="11" customFormat="1" x14ac:dyDescent="0.2">
      <c r="A461" s="4"/>
      <c r="B461" s="12"/>
      <c r="C461" s="5"/>
      <c r="D461" s="6"/>
      <c r="F461" s="81"/>
      <c r="G461"/>
      <c r="H461"/>
    </row>
    <row r="462" spans="1:8" s="11" customFormat="1" x14ac:dyDescent="0.2">
      <c r="A462" s="4"/>
      <c r="B462" s="12"/>
      <c r="C462" s="5"/>
      <c r="D462" s="6"/>
      <c r="F462" s="81"/>
      <c r="G462"/>
      <c r="H462"/>
    </row>
    <row r="463" spans="1:8" s="11" customFormat="1" x14ac:dyDescent="0.2">
      <c r="A463" s="4"/>
      <c r="B463" s="12"/>
      <c r="C463" s="5"/>
      <c r="D463" s="6"/>
      <c r="F463" s="81"/>
      <c r="G463"/>
      <c r="H463"/>
    </row>
    <row r="464" spans="1:8" s="11" customFormat="1" x14ac:dyDescent="0.2">
      <c r="A464" s="4"/>
      <c r="B464" s="12"/>
      <c r="C464" s="5"/>
      <c r="D464" s="6"/>
      <c r="F464" s="81"/>
      <c r="G464"/>
      <c r="H464"/>
    </row>
    <row r="465" spans="1:8" s="11" customFormat="1" x14ac:dyDescent="0.2">
      <c r="A465" s="4"/>
      <c r="B465" s="12"/>
      <c r="C465" s="5"/>
      <c r="D465" s="6"/>
      <c r="F465" s="81"/>
      <c r="G465"/>
      <c r="H465"/>
    </row>
    <row r="466" spans="1:8" s="11" customFormat="1" x14ac:dyDescent="0.2">
      <c r="A466" s="4"/>
      <c r="B466" s="12"/>
      <c r="C466" s="5"/>
      <c r="D466" s="6"/>
      <c r="F466" s="81"/>
      <c r="G466"/>
      <c r="H466"/>
    </row>
    <row r="467" spans="1:8" s="11" customFormat="1" x14ac:dyDescent="0.2">
      <c r="A467" s="4"/>
      <c r="B467" s="12"/>
      <c r="C467" s="5"/>
      <c r="D467" s="6"/>
      <c r="F467" s="81"/>
      <c r="G467"/>
      <c r="H467"/>
    </row>
    <row r="468" spans="1:8" s="11" customFormat="1" x14ac:dyDescent="0.2">
      <c r="A468" s="4"/>
      <c r="B468" s="12"/>
      <c r="C468" s="5"/>
      <c r="D468" s="6"/>
      <c r="F468" s="81"/>
      <c r="G468"/>
      <c r="H468"/>
    </row>
    <row r="469" spans="1:8" s="11" customFormat="1" x14ac:dyDescent="0.2">
      <c r="A469" s="4"/>
      <c r="B469" s="12"/>
      <c r="C469" s="5"/>
      <c r="D469" s="6"/>
      <c r="F469" s="81"/>
      <c r="G469"/>
      <c r="H469"/>
    </row>
    <row r="470" spans="1:8" s="11" customFormat="1" x14ac:dyDescent="0.2">
      <c r="A470" s="4"/>
      <c r="B470" s="12"/>
      <c r="C470" s="5"/>
      <c r="D470" s="6"/>
      <c r="F470" s="81"/>
      <c r="G470"/>
      <c r="H470"/>
    </row>
    <row r="471" spans="1:8" s="11" customFormat="1" x14ac:dyDescent="0.2">
      <c r="A471" s="4"/>
      <c r="B471" s="12"/>
      <c r="C471" s="5"/>
      <c r="D471" s="6"/>
      <c r="F471" s="81"/>
      <c r="G471"/>
      <c r="H471"/>
    </row>
    <row r="472" spans="1:8" s="11" customFormat="1" x14ac:dyDescent="0.2">
      <c r="A472" s="4"/>
      <c r="B472" s="12"/>
      <c r="C472" s="5"/>
      <c r="D472" s="6"/>
      <c r="F472" s="81"/>
      <c r="G472"/>
      <c r="H472"/>
    </row>
    <row r="473" spans="1:8" s="11" customFormat="1" x14ac:dyDescent="0.2">
      <c r="A473" s="4"/>
      <c r="B473" s="12"/>
      <c r="C473" s="5"/>
      <c r="D473" s="6"/>
      <c r="F473" s="81"/>
      <c r="G473"/>
      <c r="H473"/>
    </row>
    <row r="474" spans="1:8" s="11" customFormat="1" x14ac:dyDescent="0.2">
      <c r="A474" s="4"/>
      <c r="B474" s="12"/>
      <c r="C474" s="5"/>
      <c r="D474" s="6"/>
      <c r="F474" s="81"/>
      <c r="G474"/>
      <c r="H474"/>
    </row>
    <row r="475" spans="1:8" s="11" customFormat="1" x14ac:dyDescent="0.2">
      <c r="A475" s="4"/>
      <c r="B475" s="12"/>
      <c r="C475" s="5"/>
      <c r="D475" s="6"/>
      <c r="F475" s="81"/>
      <c r="G475"/>
      <c r="H475"/>
    </row>
    <row r="476" spans="1:8" s="11" customFormat="1" x14ac:dyDescent="0.2">
      <c r="A476" s="4"/>
      <c r="B476" s="12"/>
      <c r="C476" s="5"/>
      <c r="D476" s="6"/>
      <c r="F476" s="81"/>
      <c r="G476"/>
      <c r="H476"/>
    </row>
    <row r="477" spans="1:8" s="11" customFormat="1" x14ac:dyDescent="0.2">
      <c r="A477" s="4"/>
      <c r="B477" s="12"/>
      <c r="C477" s="5"/>
      <c r="D477" s="6"/>
      <c r="F477" s="81"/>
      <c r="G477"/>
      <c r="H477"/>
    </row>
    <row r="478" spans="1:8" s="11" customFormat="1" x14ac:dyDescent="0.2">
      <c r="A478" s="4"/>
      <c r="B478" s="12"/>
      <c r="C478" s="5"/>
      <c r="D478" s="6"/>
      <c r="F478" s="81"/>
      <c r="G478"/>
      <c r="H478"/>
    </row>
    <row r="479" spans="1:8" s="11" customFormat="1" x14ac:dyDescent="0.2">
      <c r="A479" s="4"/>
      <c r="B479" s="12"/>
      <c r="C479" s="5"/>
      <c r="D479" s="6"/>
      <c r="F479" s="81"/>
      <c r="G479"/>
      <c r="H479"/>
    </row>
    <row r="480" spans="1:8" s="11" customFormat="1" x14ac:dyDescent="0.2">
      <c r="A480" s="4"/>
      <c r="B480" s="12"/>
      <c r="C480" s="5"/>
      <c r="D480" s="6"/>
      <c r="F480" s="81"/>
      <c r="G480"/>
      <c r="H480"/>
    </row>
    <row r="481" spans="1:8" s="11" customFormat="1" x14ac:dyDescent="0.2">
      <c r="A481" s="4"/>
      <c r="B481" s="12"/>
      <c r="C481" s="5"/>
      <c r="D481" s="6"/>
      <c r="F481" s="81"/>
      <c r="G481"/>
      <c r="H481"/>
    </row>
    <row r="482" spans="1:8" s="11" customFormat="1" x14ac:dyDescent="0.2">
      <c r="A482" s="4"/>
      <c r="B482" s="12"/>
      <c r="C482" s="5"/>
      <c r="D482" s="6"/>
      <c r="F482" s="81"/>
      <c r="G482"/>
      <c r="H482"/>
    </row>
    <row r="483" spans="1:8" s="11" customFormat="1" x14ac:dyDescent="0.2">
      <c r="A483" s="4"/>
      <c r="B483" s="12"/>
      <c r="C483" s="5"/>
      <c r="D483" s="6"/>
      <c r="F483" s="81"/>
      <c r="G483"/>
      <c r="H483"/>
    </row>
    <row r="484" spans="1:8" s="11" customFormat="1" x14ac:dyDescent="0.2">
      <c r="A484" s="4"/>
      <c r="B484" s="12"/>
      <c r="C484" s="5"/>
      <c r="D484" s="6"/>
      <c r="F484" s="81"/>
      <c r="G484"/>
      <c r="H484"/>
    </row>
    <row r="485" spans="1:8" s="11" customFormat="1" x14ac:dyDescent="0.2">
      <c r="A485" s="4"/>
      <c r="B485" s="12"/>
      <c r="C485" s="5"/>
      <c r="D485" s="6"/>
      <c r="F485" s="81"/>
      <c r="G485"/>
      <c r="H485"/>
    </row>
    <row r="486" spans="1:8" s="11" customFormat="1" x14ac:dyDescent="0.2">
      <c r="A486" s="4"/>
      <c r="B486" s="12"/>
      <c r="C486" s="5"/>
      <c r="D486" s="6"/>
      <c r="F486" s="81"/>
      <c r="G486"/>
      <c r="H486"/>
    </row>
    <row r="487" spans="1:8" s="11" customFormat="1" x14ac:dyDescent="0.2">
      <c r="A487" s="4"/>
      <c r="B487" s="12"/>
      <c r="C487" s="5"/>
      <c r="D487" s="6"/>
      <c r="F487" s="81"/>
      <c r="G487"/>
      <c r="H487"/>
    </row>
    <row r="488" spans="1:8" s="11" customFormat="1" x14ac:dyDescent="0.2">
      <c r="A488" s="4"/>
      <c r="B488" s="12"/>
      <c r="C488" s="5"/>
      <c r="D488" s="6"/>
      <c r="F488" s="81"/>
      <c r="G488"/>
      <c r="H488"/>
    </row>
    <row r="489" spans="1:8" s="11" customFormat="1" x14ac:dyDescent="0.2">
      <c r="A489" s="4"/>
      <c r="B489" s="12"/>
      <c r="C489" s="5"/>
      <c r="D489" s="6"/>
      <c r="F489" s="81"/>
      <c r="G489"/>
      <c r="H489"/>
    </row>
    <row r="490" spans="1:8" s="11" customFormat="1" x14ac:dyDescent="0.2">
      <c r="A490" s="4"/>
      <c r="B490" s="12"/>
      <c r="C490" s="5"/>
      <c r="D490" s="6"/>
      <c r="F490" s="81"/>
      <c r="G490"/>
      <c r="H490"/>
    </row>
    <row r="491" spans="1:8" s="11" customFormat="1" x14ac:dyDescent="0.2">
      <c r="A491" s="4"/>
      <c r="B491" s="12"/>
      <c r="C491" s="5"/>
      <c r="D491" s="6"/>
      <c r="F491" s="81"/>
      <c r="G491"/>
      <c r="H491"/>
    </row>
    <row r="492" spans="1:8" s="11" customFormat="1" x14ac:dyDescent="0.2">
      <c r="A492" s="4"/>
      <c r="B492" s="12"/>
      <c r="C492" s="5"/>
      <c r="D492" s="6"/>
      <c r="F492" s="81"/>
      <c r="G492"/>
      <c r="H492"/>
    </row>
    <row r="493" spans="1:8" s="11" customFormat="1" x14ac:dyDescent="0.2">
      <c r="A493" s="4"/>
      <c r="B493" s="12"/>
      <c r="C493" s="5"/>
      <c r="D493" s="6"/>
      <c r="F493" s="81"/>
      <c r="G493"/>
      <c r="H493"/>
    </row>
    <row r="494" spans="1:8" s="11" customFormat="1" x14ac:dyDescent="0.2">
      <c r="A494" s="4"/>
      <c r="B494" s="12"/>
      <c r="C494" s="5"/>
      <c r="D494" s="6"/>
      <c r="F494" s="81"/>
      <c r="G494"/>
      <c r="H494"/>
    </row>
    <row r="495" spans="1:8" s="11" customFormat="1" x14ac:dyDescent="0.2">
      <c r="A495" s="4"/>
      <c r="B495" s="12"/>
      <c r="C495" s="5"/>
      <c r="D495" s="6"/>
      <c r="F495" s="81"/>
      <c r="G495"/>
      <c r="H495"/>
    </row>
    <row r="496" spans="1:8" s="11" customFormat="1" x14ac:dyDescent="0.2">
      <c r="A496" s="4"/>
      <c r="B496" s="12"/>
      <c r="C496" s="5"/>
      <c r="D496" s="6"/>
      <c r="F496" s="81"/>
      <c r="G496"/>
      <c r="H496"/>
    </row>
    <row r="497" spans="1:8" s="11" customFormat="1" x14ac:dyDescent="0.2">
      <c r="A497" s="4"/>
      <c r="B497" s="12"/>
      <c r="C497" s="5"/>
      <c r="D497" s="6"/>
      <c r="F497" s="81"/>
      <c r="G497"/>
      <c r="H497"/>
    </row>
    <row r="498" spans="1:8" s="11" customFormat="1" x14ac:dyDescent="0.2">
      <c r="A498" s="4"/>
      <c r="B498" s="12"/>
      <c r="C498" s="5"/>
      <c r="D498" s="6"/>
      <c r="F498" s="81"/>
      <c r="G498"/>
      <c r="H498"/>
    </row>
    <row r="499" spans="1:8" s="11" customFormat="1" x14ac:dyDescent="0.2">
      <c r="A499" s="4"/>
      <c r="B499" s="12"/>
      <c r="C499" s="5"/>
      <c r="D499" s="6"/>
      <c r="F499" s="81"/>
      <c r="G499"/>
      <c r="H499"/>
    </row>
    <row r="500" spans="1:8" s="11" customFormat="1" x14ac:dyDescent="0.2">
      <c r="A500" s="4"/>
      <c r="B500" s="12"/>
      <c r="C500" s="5"/>
      <c r="D500" s="6"/>
      <c r="F500" s="81"/>
      <c r="G500"/>
      <c r="H500"/>
    </row>
    <row r="501" spans="1:8" s="11" customFormat="1" x14ac:dyDescent="0.2">
      <c r="A501" s="4"/>
      <c r="B501" s="12"/>
      <c r="C501" s="5"/>
      <c r="D501" s="6"/>
      <c r="F501" s="81"/>
      <c r="G501"/>
      <c r="H501"/>
    </row>
    <row r="502" spans="1:8" s="11" customFormat="1" x14ac:dyDescent="0.2">
      <c r="A502" s="4"/>
      <c r="B502" s="12"/>
      <c r="C502" s="5"/>
      <c r="D502" s="6"/>
      <c r="F502" s="81"/>
      <c r="G502"/>
      <c r="H502"/>
    </row>
    <row r="503" spans="1:8" s="11" customFormat="1" x14ac:dyDescent="0.2">
      <c r="A503" s="4"/>
      <c r="B503" s="12"/>
      <c r="C503" s="5"/>
      <c r="D503" s="6"/>
      <c r="F503" s="81"/>
      <c r="G503"/>
      <c r="H503"/>
    </row>
    <row r="504" spans="1:8" s="11" customFormat="1" x14ac:dyDescent="0.2">
      <c r="A504" s="4"/>
      <c r="B504" s="12"/>
      <c r="C504" s="5"/>
      <c r="D504" s="6"/>
      <c r="F504" s="81"/>
      <c r="G504"/>
      <c r="H504"/>
    </row>
    <row r="505" spans="1:8" s="11" customFormat="1" x14ac:dyDescent="0.2">
      <c r="A505" s="4"/>
      <c r="B505" s="12"/>
      <c r="C505" s="5"/>
      <c r="D505" s="6"/>
      <c r="F505" s="81"/>
      <c r="G505"/>
      <c r="H505"/>
    </row>
    <row r="506" spans="1:8" s="11" customFormat="1" x14ac:dyDescent="0.2">
      <c r="A506" s="4"/>
      <c r="B506" s="12"/>
      <c r="C506" s="5"/>
      <c r="D506" s="6"/>
      <c r="F506" s="81"/>
      <c r="G506"/>
      <c r="H506"/>
    </row>
    <row r="507" spans="1:8" s="11" customFormat="1" x14ac:dyDescent="0.2">
      <c r="A507" s="4"/>
      <c r="B507" s="12"/>
      <c r="C507" s="5"/>
      <c r="D507" s="6"/>
      <c r="F507" s="81"/>
      <c r="G507"/>
      <c r="H507"/>
    </row>
    <row r="508" spans="1:8" s="11" customFormat="1" x14ac:dyDescent="0.2">
      <c r="A508" s="4"/>
      <c r="B508" s="12"/>
      <c r="C508" s="5"/>
      <c r="D508" s="6"/>
      <c r="F508" s="81"/>
      <c r="G508"/>
      <c r="H508"/>
    </row>
    <row r="509" spans="1:8" s="11" customFormat="1" x14ac:dyDescent="0.2">
      <c r="A509" s="4"/>
      <c r="B509" s="12"/>
      <c r="C509" s="5"/>
      <c r="D509" s="6"/>
      <c r="F509" s="81"/>
      <c r="G509"/>
      <c r="H509"/>
    </row>
    <row r="510" spans="1:8" s="11" customFormat="1" x14ac:dyDescent="0.2">
      <c r="A510" s="4"/>
      <c r="B510" s="12"/>
      <c r="C510" s="5"/>
      <c r="D510" s="6"/>
      <c r="F510" s="81"/>
      <c r="G510"/>
      <c r="H510"/>
    </row>
    <row r="511" spans="1:8" s="11" customFormat="1" x14ac:dyDescent="0.2">
      <c r="A511" s="4"/>
      <c r="B511" s="12"/>
      <c r="C511" s="5"/>
      <c r="D511" s="6"/>
      <c r="F511" s="81"/>
      <c r="G511"/>
      <c r="H511"/>
    </row>
    <row r="512" spans="1:8" s="11" customFormat="1" x14ac:dyDescent="0.2">
      <c r="A512" s="4"/>
      <c r="B512" s="12"/>
      <c r="C512" s="5"/>
      <c r="D512" s="6"/>
      <c r="F512" s="81"/>
      <c r="G512"/>
      <c r="H512"/>
    </row>
    <row r="513" spans="1:8" s="11" customFormat="1" x14ac:dyDescent="0.2">
      <c r="A513" s="4"/>
      <c r="B513" s="12"/>
      <c r="C513" s="5"/>
      <c r="D513" s="6"/>
      <c r="F513" s="81"/>
      <c r="G513"/>
      <c r="H513"/>
    </row>
    <row r="514" spans="1:8" s="11" customFormat="1" x14ac:dyDescent="0.2">
      <c r="A514" s="4"/>
      <c r="B514" s="12"/>
      <c r="C514" s="5"/>
      <c r="D514" s="6"/>
      <c r="F514" s="81"/>
      <c r="G514"/>
      <c r="H514"/>
    </row>
    <row r="515" spans="1:8" s="11" customFormat="1" x14ac:dyDescent="0.2">
      <c r="A515" s="4"/>
      <c r="B515" s="12"/>
      <c r="C515" s="5"/>
      <c r="D515" s="6"/>
      <c r="F515" s="81"/>
      <c r="G515"/>
      <c r="H515"/>
    </row>
    <row r="516" spans="1:8" s="11" customFormat="1" x14ac:dyDescent="0.2">
      <c r="A516" s="4"/>
      <c r="B516" s="12"/>
      <c r="C516" s="5"/>
      <c r="D516" s="6"/>
      <c r="F516" s="81"/>
      <c r="G516"/>
      <c r="H516"/>
    </row>
    <row r="517" spans="1:8" s="11" customFormat="1" x14ac:dyDescent="0.2">
      <c r="A517" s="4"/>
      <c r="B517" s="12"/>
      <c r="C517" s="5"/>
      <c r="D517" s="6"/>
      <c r="F517" s="81"/>
      <c r="G517"/>
      <c r="H517"/>
    </row>
    <row r="518" spans="1:8" s="11" customFormat="1" x14ac:dyDescent="0.2">
      <c r="A518" s="4"/>
      <c r="B518" s="12"/>
      <c r="C518" s="5"/>
      <c r="D518" s="6"/>
      <c r="F518" s="81"/>
      <c r="G518"/>
      <c r="H518"/>
    </row>
    <row r="519" spans="1:8" s="11" customFormat="1" x14ac:dyDescent="0.2">
      <c r="A519" s="4"/>
      <c r="B519" s="12"/>
      <c r="C519" s="5"/>
      <c r="D519" s="6"/>
      <c r="F519" s="81"/>
      <c r="G519"/>
      <c r="H519"/>
    </row>
    <row r="520" spans="1:8" s="11" customFormat="1" x14ac:dyDescent="0.2">
      <c r="A520" s="4"/>
      <c r="B520" s="12"/>
      <c r="C520" s="5"/>
      <c r="D520" s="6"/>
      <c r="F520" s="81"/>
      <c r="G520"/>
      <c r="H520"/>
    </row>
    <row r="521" spans="1:8" s="11" customFormat="1" x14ac:dyDescent="0.2">
      <c r="A521" s="4"/>
      <c r="B521" s="12"/>
      <c r="C521" s="5"/>
      <c r="D521" s="6"/>
      <c r="F521" s="81"/>
      <c r="G521"/>
      <c r="H521"/>
    </row>
    <row r="522" spans="1:8" s="11" customFormat="1" x14ac:dyDescent="0.2">
      <c r="A522" s="4"/>
      <c r="B522" s="12"/>
      <c r="C522" s="5"/>
      <c r="D522" s="6"/>
      <c r="F522" s="81"/>
      <c r="G522"/>
      <c r="H522"/>
    </row>
    <row r="523" spans="1:8" s="11" customFormat="1" x14ac:dyDescent="0.2">
      <c r="A523" s="4"/>
      <c r="B523" s="12"/>
      <c r="C523" s="5"/>
      <c r="D523" s="6"/>
      <c r="F523" s="81"/>
      <c r="G523"/>
      <c r="H523"/>
    </row>
    <row r="524" spans="1:8" s="11" customFormat="1" x14ac:dyDescent="0.2">
      <c r="A524" s="4"/>
      <c r="B524" s="12"/>
      <c r="C524" s="5"/>
      <c r="D524" s="6"/>
      <c r="F524" s="81"/>
      <c r="G524"/>
      <c r="H524"/>
    </row>
    <row r="525" spans="1:8" s="11" customFormat="1" x14ac:dyDescent="0.2">
      <c r="A525" s="4"/>
      <c r="B525" s="12"/>
      <c r="C525" s="5"/>
      <c r="D525" s="6"/>
      <c r="F525" s="81"/>
      <c r="G525"/>
      <c r="H525"/>
    </row>
    <row r="526" spans="1:8" s="11" customFormat="1" x14ac:dyDescent="0.2">
      <c r="A526" s="4"/>
      <c r="B526" s="12"/>
      <c r="C526" s="5"/>
      <c r="D526" s="6"/>
      <c r="F526" s="81"/>
      <c r="G526"/>
      <c r="H526"/>
    </row>
    <row r="527" spans="1:8" s="11" customFormat="1" x14ac:dyDescent="0.2">
      <c r="A527" s="4"/>
      <c r="B527" s="12"/>
      <c r="C527" s="5"/>
      <c r="D527" s="6"/>
      <c r="F527" s="81"/>
      <c r="G527"/>
      <c r="H527"/>
    </row>
    <row r="528" spans="1:8" s="11" customFormat="1" x14ac:dyDescent="0.2">
      <c r="A528" s="4"/>
      <c r="B528" s="12"/>
      <c r="C528" s="5"/>
      <c r="D528" s="6"/>
      <c r="F528" s="81"/>
      <c r="G528"/>
      <c r="H528"/>
    </row>
    <row r="529" spans="1:8" s="11" customFormat="1" x14ac:dyDescent="0.2">
      <c r="A529" s="4"/>
      <c r="B529" s="12"/>
      <c r="C529" s="5"/>
      <c r="D529" s="6"/>
      <c r="F529" s="81"/>
      <c r="G529"/>
      <c r="H529"/>
    </row>
    <row r="530" spans="1:8" s="11" customFormat="1" x14ac:dyDescent="0.2">
      <c r="A530" s="4"/>
      <c r="B530" s="12"/>
      <c r="C530" s="5"/>
      <c r="D530" s="6"/>
      <c r="F530" s="81"/>
      <c r="G530"/>
      <c r="H530"/>
    </row>
    <row r="531" spans="1:8" s="11" customFormat="1" x14ac:dyDescent="0.2">
      <c r="A531" s="4"/>
      <c r="B531" s="12"/>
      <c r="C531" s="5"/>
      <c r="D531" s="6"/>
      <c r="F531" s="81"/>
      <c r="G531"/>
      <c r="H531"/>
    </row>
    <row r="532" spans="1:8" s="11" customFormat="1" x14ac:dyDescent="0.2">
      <c r="A532" s="4"/>
      <c r="B532" s="12"/>
      <c r="C532" s="5"/>
      <c r="D532" s="6"/>
      <c r="F532" s="81"/>
      <c r="G532"/>
      <c r="H532"/>
    </row>
    <row r="533" spans="1:8" s="11" customFormat="1" x14ac:dyDescent="0.2">
      <c r="A533" s="4"/>
      <c r="B533" s="12"/>
      <c r="C533" s="5"/>
      <c r="D533" s="6"/>
      <c r="F533" s="81"/>
      <c r="G533"/>
      <c r="H533"/>
    </row>
    <row r="534" spans="1:8" s="11" customFormat="1" x14ac:dyDescent="0.2">
      <c r="A534" s="4"/>
      <c r="B534" s="12"/>
      <c r="C534" s="5"/>
      <c r="D534" s="6"/>
      <c r="F534" s="81"/>
      <c r="G534"/>
      <c r="H534"/>
    </row>
    <row r="535" spans="1:8" s="11" customFormat="1" x14ac:dyDescent="0.2">
      <c r="A535" s="4"/>
      <c r="B535" s="12"/>
      <c r="C535" s="5"/>
      <c r="D535" s="6"/>
      <c r="F535" s="81"/>
      <c r="G535"/>
      <c r="H535"/>
    </row>
    <row r="536" spans="1:8" s="11" customFormat="1" x14ac:dyDescent="0.2">
      <c r="A536" s="4"/>
      <c r="B536" s="12"/>
      <c r="C536" s="5"/>
      <c r="D536" s="6"/>
      <c r="F536" s="81"/>
      <c r="G536"/>
      <c r="H536"/>
    </row>
    <row r="537" spans="1:8" s="11" customFormat="1" x14ac:dyDescent="0.2">
      <c r="A537" s="4"/>
      <c r="B537" s="12"/>
      <c r="C537" s="5"/>
      <c r="D537" s="6"/>
      <c r="F537" s="81"/>
      <c r="G537"/>
      <c r="H537"/>
    </row>
    <row r="538" spans="1:8" s="11" customFormat="1" x14ac:dyDescent="0.2">
      <c r="A538" s="4"/>
      <c r="B538" s="12"/>
      <c r="C538" s="5"/>
      <c r="D538" s="6"/>
      <c r="F538" s="81"/>
      <c r="G538"/>
      <c r="H538"/>
    </row>
    <row r="539" spans="1:8" s="11" customFormat="1" x14ac:dyDescent="0.2">
      <c r="A539" s="4"/>
      <c r="B539" s="12"/>
      <c r="C539" s="5"/>
      <c r="D539" s="6"/>
      <c r="F539" s="81"/>
      <c r="G539"/>
      <c r="H539"/>
    </row>
    <row r="540" spans="1:8" s="11" customFormat="1" x14ac:dyDescent="0.2">
      <c r="A540" s="4"/>
      <c r="B540" s="12"/>
      <c r="C540" s="5"/>
      <c r="D540" s="6"/>
      <c r="F540" s="81"/>
      <c r="G540"/>
      <c r="H540"/>
    </row>
    <row r="541" spans="1:8" s="11" customFormat="1" x14ac:dyDescent="0.2">
      <c r="A541" s="4"/>
      <c r="B541" s="12"/>
      <c r="C541" s="5"/>
      <c r="D541" s="6"/>
      <c r="F541" s="81"/>
      <c r="G541"/>
      <c r="H541"/>
    </row>
    <row r="542" spans="1:8" s="11" customFormat="1" x14ac:dyDescent="0.2">
      <c r="A542" s="4"/>
      <c r="B542" s="12"/>
      <c r="C542" s="5"/>
      <c r="D542" s="6"/>
      <c r="F542" s="81"/>
      <c r="G542"/>
      <c r="H542"/>
    </row>
    <row r="543" spans="1:8" s="11" customFormat="1" x14ac:dyDescent="0.2">
      <c r="A543" s="4"/>
      <c r="B543" s="12"/>
      <c r="C543" s="5"/>
      <c r="D543" s="6"/>
      <c r="F543" s="81"/>
      <c r="G543"/>
      <c r="H543"/>
    </row>
    <row r="544" spans="1:8" s="11" customFormat="1" x14ac:dyDescent="0.2">
      <c r="A544" s="4"/>
      <c r="B544" s="12"/>
      <c r="C544" s="5"/>
      <c r="D544" s="6"/>
      <c r="F544" s="81"/>
      <c r="G544"/>
      <c r="H544"/>
    </row>
    <row r="545" spans="1:8" s="11" customFormat="1" x14ac:dyDescent="0.2">
      <c r="A545" s="4"/>
      <c r="B545" s="12"/>
      <c r="C545" s="5"/>
      <c r="D545" s="6"/>
      <c r="F545" s="81"/>
      <c r="G545"/>
      <c r="H545"/>
    </row>
    <row r="546" spans="1:8" s="11" customFormat="1" x14ac:dyDescent="0.2">
      <c r="A546" s="4"/>
      <c r="B546" s="12"/>
      <c r="C546" s="5"/>
      <c r="D546" s="6"/>
      <c r="F546" s="81"/>
      <c r="G546"/>
      <c r="H546"/>
    </row>
    <row r="547" spans="1:8" s="11" customFormat="1" x14ac:dyDescent="0.2">
      <c r="A547" s="4"/>
      <c r="B547" s="12"/>
      <c r="C547" s="5"/>
      <c r="D547" s="6"/>
      <c r="F547" s="81"/>
      <c r="G547"/>
      <c r="H547"/>
    </row>
    <row r="548" spans="1:8" s="11" customFormat="1" x14ac:dyDescent="0.2">
      <c r="A548" s="4"/>
      <c r="B548" s="12"/>
      <c r="C548" s="5"/>
      <c r="D548" s="6"/>
      <c r="F548" s="81"/>
      <c r="G548"/>
      <c r="H548"/>
    </row>
    <row r="549" spans="1:8" s="11" customFormat="1" x14ac:dyDescent="0.2">
      <c r="A549" s="4"/>
      <c r="B549" s="12"/>
      <c r="C549" s="5"/>
      <c r="D549" s="6"/>
      <c r="F549" s="81"/>
      <c r="G549"/>
      <c r="H549"/>
    </row>
    <row r="550" spans="1:8" s="11" customFormat="1" x14ac:dyDescent="0.2">
      <c r="A550" s="4"/>
      <c r="B550" s="12"/>
      <c r="C550" s="5"/>
      <c r="D550" s="6"/>
      <c r="F550" s="81"/>
      <c r="G550"/>
      <c r="H550"/>
    </row>
    <row r="551" spans="1:8" s="11" customFormat="1" x14ac:dyDescent="0.2">
      <c r="A551" s="4"/>
      <c r="B551" s="12"/>
      <c r="C551" s="5"/>
      <c r="D551" s="6"/>
      <c r="F551" s="81"/>
      <c r="G551"/>
      <c r="H551"/>
    </row>
    <row r="552" spans="1:8" s="11" customFormat="1" x14ac:dyDescent="0.2">
      <c r="A552" s="4"/>
      <c r="B552" s="12"/>
      <c r="C552" s="5"/>
      <c r="D552" s="6"/>
      <c r="F552" s="81"/>
      <c r="G552"/>
      <c r="H552"/>
    </row>
    <row r="553" spans="1:8" s="11" customFormat="1" x14ac:dyDescent="0.2">
      <c r="A553" s="4"/>
      <c r="B553" s="12"/>
      <c r="C553" s="5"/>
      <c r="D553" s="6"/>
      <c r="F553" s="81"/>
      <c r="G553"/>
      <c r="H553"/>
    </row>
    <row r="554" spans="1:8" s="11" customFormat="1" x14ac:dyDescent="0.2">
      <c r="A554" s="4"/>
      <c r="B554" s="12"/>
      <c r="C554" s="5"/>
      <c r="D554" s="6"/>
      <c r="F554" s="81"/>
      <c r="G554"/>
      <c r="H554"/>
    </row>
    <row r="555" spans="1:8" s="11" customFormat="1" x14ac:dyDescent="0.2">
      <c r="A555" s="4"/>
      <c r="B555" s="12"/>
      <c r="C555" s="5"/>
      <c r="D555" s="6"/>
      <c r="F555" s="81"/>
      <c r="G555"/>
      <c r="H555"/>
    </row>
    <row r="556" spans="1:8" s="11" customFormat="1" x14ac:dyDescent="0.2">
      <c r="A556" s="4"/>
      <c r="B556" s="12"/>
      <c r="C556" s="5"/>
      <c r="D556" s="6"/>
      <c r="F556" s="81"/>
      <c r="G556"/>
      <c r="H556"/>
    </row>
    <row r="557" spans="1:8" s="11" customFormat="1" x14ac:dyDescent="0.2">
      <c r="A557" s="4"/>
      <c r="B557" s="12"/>
      <c r="C557" s="5"/>
      <c r="D557" s="6"/>
      <c r="F557" s="81"/>
      <c r="G557"/>
      <c r="H557"/>
    </row>
    <row r="558" spans="1:8" s="11" customFormat="1" x14ac:dyDescent="0.2">
      <c r="A558" s="4"/>
      <c r="B558" s="12"/>
      <c r="C558" s="5"/>
      <c r="D558" s="6"/>
      <c r="F558" s="81"/>
      <c r="G558"/>
      <c r="H558"/>
    </row>
    <row r="559" spans="1:8" s="11" customFormat="1" x14ac:dyDescent="0.2">
      <c r="A559" s="4"/>
      <c r="B559" s="12"/>
      <c r="C559" s="5"/>
      <c r="D559" s="6"/>
      <c r="F559" s="81"/>
      <c r="G559"/>
      <c r="H559"/>
    </row>
    <row r="560" spans="1:8" s="11" customFormat="1" x14ac:dyDescent="0.2">
      <c r="A560" s="4"/>
      <c r="B560" s="12"/>
      <c r="C560" s="5"/>
      <c r="D560" s="6"/>
      <c r="F560" s="81"/>
      <c r="G560"/>
      <c r="H560"/>
    </row>
    <row r="561" spans="1:8" s="11" customFormat="1" x14ac:dyDescent="0.2">
      <c r="A561" s="4"/>
      <c r="B561" s="12"/>
      <c r="C561" s="5"/>
      <c r="D561" s="6"/>
      <c r="F561" s="81"/>
      <c r="G561"/>
      <c r="H561"/>
    </row>
    <row r="562" spans="1:8" s="11" customFormat="1" x14ac:dyDescent="0.2">
      <c r="A562" s="4"/>
      <c r="B562" s="12"/>
      <c r="C562" s="5"/>
      <c r="D562" s="6"/>
      <c r="F562" s="81"/>
      <c r="G562"/>
      <c r="H562"/>
    </row>
    <row r="563" spans="1:8" s="11" customFormat="1" x14ac:dyDescent="0.2">
      <c r="A563" s="4"/>
      <c r="B563" s="12"/>
      <c r="C563" s="5"/>
      <c r="D563" s="6"/>
      <c r="F563" s="81"/>
      <c r="G563"/>
      <c r="H563"/>
    </row>
    <row r="564" spans="1:8" s="11" customFormat="1" x14ac:dyDescent="0.2">
      <c r="A564" s="4"/>
      <c r="B564" s="12"/>
      <c r="C564" s="5"/>
      <c r="D564" s="6"/>
      <c r="F564" s="81"/>
      <c r="G564"/>
      <c r="H564"/>
    </row>
    <row r="565" spans="1:8" s="11" customFormat="1" x14ac:dyDescent="0.2">
      <c r="A565" s="4"/>
      <c r="B565" s="12"/>
      <c r="C565" s="5"/>
      <c r="D565" s="6"/>
      <c r="F565" s="81"/>
      <c r="G565"/>
      <c r="H565"/>
    </row>
    <row r="566" spans="1:8" s="11" customFormat="1" x14ac:dyDescent="0.2">
      <c r="A566" s="4"/>
      <c r="B566" s="12"/>
      <c r="C566" s="5"/>
      <c r="D566" s="6"/>
      <c r="F566" s="81"/>
      <c r="G566"/>
      <c r="H566"/>
    </row>
    <row r="567" spans="1:8" s="11" customFormat="1" x14ac:dyDescent="0.2">
      <c r="A567" s="4"/>
      <c r="B567" s="12"/>
      <c r="C567" s="5"/>
      <c r="D567" s="6"/>
      <c r="F567" s="81"/>
      <c r="G567"/>
      <c r="H567"/>
    </row>
    <row r="568" spans="1:8" s="11" customFormat="1" x14ac:dyDescent="0.2">
      <c r="A568" s="4"/>
      <c r="B568" s="12"/>
      <c r="C568" s="5"/>
      <c r="D568" s="6"/>
      <c r="F568" s="81"/>
      <c r="G568"/>
      <c r="H568"/>
    </row>
    <row r="569" spans="1:8" s="11" customFormat="1" x14ac:dyDescent="0.2">
      <c r="A569" s="4"/>
      <c r="B569" s="12"/>
      <c r="C569" s="5"/>
      <c r="D569" s="6"/>
      <c r="F569" s="81"/>
      <c r="G569"/>
      <c r="H569"/>
    </row>
    <row r="570" spans="1:8" s="11" customFormat="1" x14ac:dyDescent="0.2">
      <c r="A570" s="4"/>
      <c r="B570" s="12"/>
      <c r="C570" s="5"/>
      <c r="D570" s="6"/>
      <c r="F570" s="81"/>
      <c r="G570"/>
      <c r="H570"/>
    </row>
    <row r="571" spans="1:8" s="11" customFormat="1" x14ac:dyDescent="0.2">
      <c r="A571" s="4"/>
      <c r="B571" s="12"/>
      <c r="C571" s="5"/>
      <c r="D571" s="6"/>
      <c r="F571" s="81"/>
      <c r="G571"/>
      <c r="H571"/>
    </row>
    <row r="572" spans="1:8" s="11" customFormat="1" x14ac:dyDescent="0.2">
      <c r="A572" s="4"/>
      <c r="B572" s="12"/>
      <c r="C572" s="5"/>
      <c r="D572" s="6"/>
      <c r="F572" s="81"/>
      <c r="G572"/>
      <c r="H572"/>
    </row>
    <row r="573" spans="1:8" s="11" customFormat="1" x14ac:dyDescent="0.2">
      <c r="A573" s="4"/>
      <c r="B573" s="12"/>
      <c r="C573" s="5"/>
      <c r="D573" s="6"/>
      <c r="F573" s="81"/>
      <c r="G573"/>
      <c r="H573"/>
    </row>
    <row r="574" spans="1:8" s="11" customFormat="1" x14ac:dyDescent="0.2">
      <c r="A574" s="4"/>
      <c r="B574" s="12"/>
      <c r="C574" s="5"/>
      <c r="D574" s="6"/>
      <c r="F574" s="81"/>
      <c r="G574"/>
      <c r="H574"/>
    </row>
    <row r="575" spans="1:8" s="11" customFormat="1" x14ac:dyDescent="0.2">
      <c r="A575" s="4"/>
      <c r="B575" s="12"/>
      <c r="C575" s="5"/>
      <c r="D575" s="6"/>
      <c r="F575" s="81"/>
      <c r="G575"/>
      <c r="H575"/>
    </row>
    <row r="576" spans="1:8" s="11" customFormat="1" x14ac:dyDescent="0.2">
      <c r="A576" s="4"/>
      <c r="B576" s="12"/>
      <c r="C576" s="5"/>
      <c r="D576" s="6"/>
      <c r="F576" s="81"/>
      <c r="G576"/>
      <c r="H576"/>
    </row>
    <row r="577" spans="1:8" s="11" customFormat="1" x14ac:dyDescent="0.2">
      <c r="A577" s="4"/>
      <c r="B577" s="12"/>
      <c r="C577" s="5"/>
      <c r="D577" s="6"/>
      <c r="F577" s="81"/>
      <c r="G577"/>
      <c r="H577"/>
    </row>
    <row r="578" spans="1:8" s="11" customFormat="1" x14ac:dyDescent="0.2">
      <c r="A578" s="4"/>
      <c r="B578" s="12"/>
      <c r="C578" s="5"/>
      <c r="D578" s="6"/>
      <c r="F578" s="81"/>
      <c r="G578"/>
      <c r="H578"/>
    </row>
    <row r="579" spans="1:8" s="11" customFormat="1" x14ac:dyDescent="0.2">
      <c r="A579" s="4"/>
      <c r="B579" s="12"/>
      <c r="C579" s="5"/>
      <c r="D579" s="6"/>
      <c r="F579" s="81"/>
      <c r="G579"/>
      <c r="H579"/>
    </row>
    <row r="580" spans="1:8" s="11" customFormat="1" x14ac:dyDescent="0.2">
      <c r="A580" s="4"/>
      <c r="B580" s="12"/>
      <c r="C580" s="5"/>
      <c r="D580" s="6"/>
      <c r="F580" s="81"/>
      <c r="G580"/>
      <c r="H580"/>
    </row>
    <row r="581" spans="1:8" s="11" customFormat="1" x14ac:dyDescent="0.2">
      <c r="A581" s="4"/>
      <c r="B581" s="12"/>
      <c r="C581" s="5"/>
      <c r="D581" s="6"/>
      <c r="F581" s="81"/>
      <c r="G581"/>
      <c r="H581"/>
    </row>
    <row r="582" spans="1:8" s="11" customFormat="1" x14ac:dyDescent="0.2">
      <c r="A582" s="4"/>
      <c r="B582" s="12"/>
      <c r="C582" s="5"/>
      <c r="D582" s="6"/>
      <c r="F582" s="81"/>
      <c r="G582"/>
      <c r="H582"/>
    </row>
    <row r="583" spans="1:8" s="11" customFormat="1" x14ac:dyDescent="0.2">
      <c r="A583" s="4"/>
      <c r="B583" s="12"/>
      <c r="C583" s="5"/>
      <c r="D583" s="6"/>
      <c r="F583" s="81"/>
      <c r="G583"/>
      <c r="H583"/>
    </row>
    <row r="584" spans="1:8" s="11" customFormat="1" x14ac:dyDescent="0.2">
      <c r="A584" s="4"/>
      <c r="B584" s="12"/>
      <c r="C584" s="5"/>
      <c r="D584" s="6"/>
      <c r="F584" s="81"/>
      <c r="G584"/>
      <c r="H584"/>
    </row>
    <row r="585" spans="1:8" s="11" customFormat="1" x14ac:dyDescent="0.2">
      <c r="A585" s="4"/>
      <c r="B585" s="12"/>
      <c r="C585" s="5"/>
      <c r="D585" s="6"/>
      <c r="F585" s="81"/>
      <c r="G585"/>
      <c r="H585"/>
    </row>
    <row r="586" spans="1:8" s="11" customFormat="1" x14ac:dyDescent="0.2">
      <c r="A586" s="4"/>
      <c r="B586" s="12"/>
      <c r="C586" s="5"/>
      <c r="D586" s="6"/>
      <c r="F586" s="81"/>
      <c r="G586"/>
      <c r="H586"/>
    </row>
    <row r="587" spans="1:8" s="11" customFormat="1" x14ac:dyDescent="0.2">
      <c r="A587" s="4"/>
      <c r="B587" s="12"/>
      <c r="C587" s="5"/>
      <c r="D587" s="6"/>
      <c r="F587" s="81"/>
      <c r="G587"/>
      <c r="H587"/>
    </row>
    <row r="588" spans="1:8" s="11" customFormat="1" x14ac:dyDescent="0.2">
      <c r="A588" s="4"/>
      <c r="B588" s="12"/>
      <c r="C588" s="5"/>
      <c r="D588" s="6"/>
      <c r="F588" s="81"/>
      <c r="G588"/>
      <c r="H588"/>
    </row>
    <row r="589" spans="1:8" s="11" customFormat="1" x14ac:dyDescent="0.2">
      <c r="A589" s="4"/>
      <c r="B589" s="12"/>
      <c r="C589" s="5"/>
      <c r="D589" s="6"/>
      <c r="F589" s="81"/>
      <c r="G589"/>
      <c r="H589"/>
    </row>
    <row r="590" spans="1:8" s="11" customFormat="1" x14ac:dyDescent="0.2">
      <c r="A590" s="4"/>
      <c r="B590" s="12"/>
      <c r="C590" s="5"/>
      <c r="D590" s="6"/>
      <c r="F590" s="81"/>
      <c r="G590"/>
      <c r="H590"/>
    </row>
    <row r="591" spans="1:8" s="11" customFormat="1" x14ac:dyDescent="0.2">
      <c r="A591" s="4"/>
      <c r="B591" s="12"/>
      <c r="C591" s="5"/>
      <c r="D591" s="6"/>
      <c r="F591" s="81"/>
      <c r="G591"/>
      <c r="H591"/>
    </row>
    <row r="592" spans="1:8" s="11" customFormat="1" x14ac:dyDescent="0.2">
      <c r="A592" s="4"/>
      <c r="B592" s="12"/>
      <c r="C592" s="5"/>
      <c r="D592" s="6"/>
      <c r="F592" s="81"/>
      <c r="G592"/>
      <c r="H592"/>
    </row>
    <row r="593" spans="1:8" s="11" customFormat="1" x14ac:dyDescent="0.2">
      <c r="A593" s="4"/>
      <c r="B593" s="12"/>
      <c r="C593" s="5"/>
      <c r="D593" s="6"/>
      <c r="F593" s="81"/>
      <c r="G593"/>
      <c r="H593"/>
    </row>
    <row r="594" spans="1:8" s="11" customFormat="1" x14ac:dyDescent="0.2">
      <c r="A594" s="4"/>
      <c r="B594" s="12"/>
      <c r="C594" s="5"/>
      <c r="D594" s="6"/>
      <c r="F594" s="81"/>
      <c r="G594"/>
      <c r="H594"/>
    </row>
    <row r="595" spans="1:8" s="11" customFormat="1" x14ac:dyDescent="0.2">
      <c r="A595" s="4"/>
      <c r="B595" s="12"/>
      <c r="C595" s="5"/>
      <c r="D595" s="6"/>
      <c r="F595" s="81"/>
      <c r="G595"/>
      <c r="H595"/>
    </row>
    <row r="596" spans="1:8" s="11" customFormat="1" x14ac:dyDescent="0.2">
      <c r="A596" s="4"/>
      <c r="B596" s="12"/>
      <c r="C596" s="5"/>
      <c r="D596" s="6"/>
      <c r="F596" s="81"/>
      <c r="G596"/>
      <c r="H596"/>
    </row>
    <row r="597" spans="1:8" s="11" customFormat="1" x14ac:dyDescent="0.2">
      <c r="A597" s="4"/>
      <c r="B597" s="12"/>
      <c r="C597" s="5"/>
      <c r="D597" s="6"/>
      <c r="F597" s="81"/>
      <c r="G597"/>
      <c r="H597"/>
    </row>
    <row r="598" spans="1:8" s="11" customFormat="1" x14ac:dyDescent="0.2">
      <c r="A598" s="4"/>
      <c r="B598" s="12"/>
      <c r="C598" s="5"/>
      <c r="D598" s="6"/>
      <c r="F598" s="81"/>
      <c r="G598"/>
      <c r="H598"/>
    </row>
    <row r="599" spans="1:8" s="11" customFormat="1" x14ac:dyDescent="0.2">
      <c r="A599" s="4"/>
      <c r="B599" s="12"/>
      <c r="C599" s="5"/>
      <c r="D599" s="6"/>
      <c r="F599" s="81"/>
      <c r="G599"/>
      <c r="H599"/>
    </row>
    <row r="600" spans="1:8" s="11" customFormat="1" x14ac:dyDescent="0.2">
      <c r="A600" s="4"/>
      <c r="B600" s="12"/>
      <c r="C600" s="5"/>
      <c r="D600" s="6"/>
      <c r="F600" s="81"/>
      <c r="G600"/>
      <c r="H600"/>
    </row>
    <row r="601" spans="1:8" s="11" customFormat="1" x14ac:dyDescent="0.2">
      <c r="A601" s="4"/>
      <c r="B601" s="12"/>
      <c r="C601" s="5"/>
      <c r="D601" s="6"/>
      <c r="F601" s="81"/>
      <c r="G601"/>
      <c r="H601"/>
    </row>
    <row r="602" spans="1:8" s="11" customFormat="1" x14ac:dyDescent="0.2">
      <c r="A602" s="4"/>
      <c r="B602" s="12"/>
      <c r="C602" s="5"/>
      <c r="D602" s="6"/>
      <c r="F602" s="81"/>
      <c r="G602"/>
      <c r="H602"/>
    </row>
    <row r="603" spans="1:8" s="11" customFormat="1" x14ac:dyDescent="0.2">
      <c r="A603" s="4"/>
      <c r="B603" s="12"/>
      <c r="C603" s="5"/>
      <c r="D603" s="6"/>
      <c r="F603" s="81"/>
      <c r="G603"/>
      <c r="H603"/>
    </row>
    <row r="604" spans="1:8" s="11" customFormat="1" x14ac:dyDescent="0.2">
      <c r="A604" s="4"/>
      <c r="B604" s="12"/>
      <c r="C604" s="5"/>
      <c r="D604" s="6"/>
      <c r="F604" s="81"/>
      <c r="G604"/>
      <c r="H604"/>
    </row>
    <row r="605" spans="1:8" s="11" customFormat="1" x14ac:dyDescent="0.2">
      <c r="A605" s="4"/>
      <c r="B605" s="12"/>
      <c r="C605" s="5"/>
      <c r="D605" s="6"/>
      <c r="F605" s="81"/>
      <c r="G605"/>
      <c r="H605"/>
    </row>
    <row r="606" spans="1:8" s="11" customFormat="1" x14ac:dyDescent="0.2">
      <c r="A606" s="4"/>
      <c r="B606" s="12"/>
      <c r="C606" s="5"/>
      <c r="D606" s="6"/>
      <c r="F606" s="81"/>
      <c r="G606"/>
      <c r="H606"/>
    </row>
    <row r="607" spans="1:8" s="11" customFormat="1" x14ac:dyDescent="0.2">
      <c r="A607" s="4"/>
      <c r="B607" s="12"/>
      <c r="C607" s="5"/>
      <c r="D607" s="6"/>
      <c r="F607" s="81"/>
      <c r="G607"/>
      <c r="H607"/>
    </row>
    <row r="608" spans="1:8" s="11" customFormat="1" x14ac:dyDescent="0.2">
      <c r="A608" s="4"/>
      <c r="B608" s="12"/>
      <c r="C608" s="5"/>
      <c r="D608" s="6"/>
      <c r="F608" s="81"/>
      <c r="G608"/>
      <c r="H608"/>
    </row>
    <row r="609" spans="1:8" s="11" customFormat="1" x14ac:dyDescent="0.2">
      <c r="A609" s="4"/>
      <c r="B609" s="12"/>
      <c r="C609" s="5"/>
      <c r="D609" s="6"/>
      <c r="F609" s="81"/>
      <c r="G609"/>
      <c r="H609"/>
    </row>
    <row r="610" spans="1:8" s="11" customFormat="1" x14ac:dyDescent="0.2">
      <c r="A610" s="4"/>
      <c r="B610" s="12"/>
      <c r="C610" s="5"/>
      <c r="D610" s="6"/>
      <c r="F610" s="81"/>
      <c r="G610"/>
      <c r="H610"/>
    </row>
    <row r="611" spans="1:8" s="11" customFormat="1" x14ac:dyDescent="0.2">
      <c r="A611" s="4"/>
      <c r="B611" s="12"/>
      <c r="C611" s="5"/>
      <c r="D611" s="6"/>
      <c r="F611" s="81"/>
      <c r="G611"/>
      <c r="H611"/>
    </row>
    <row r="612" spans="1:8" s="11" customFormat="1" x14ac:dyDescent="0.2">
      <c r="A612" s="4"/>
      <c r="B612" s="12"/>
      <c r="C612" s="5"/>
      <c r="D612" s="6"/>
      <c r="F612" s="81"/>
      <c r="G612"/>
      <c r="H612"/>
    </row>
    <row r="613" spans="1:8" s="11" customFormat="1" x14ac:dyDescent="0.2">
      <c r="A613" s="4"/>
      <c r="B613" s="12"/>
      <c r="C613" s="5"/>
      <c r="D613" s="6"/>
      <c r="F613" s="81"/>
      <c r="G613"/>
      <c r="H613"/>
    </row>
    <row r="614" spans="1:8" s="11" customFormat="1" x14ac:dyDescent="0.2">
      <c r="A614" s="4"/>
      <c r="B614" s="12"/>
      <c r="C614" s="5"/>
      <c r="D614" s="6"/>
      <c r="F614" s="81"/>
      <c r="G614"/>
      <c r="H614"/>
    </row>
    <row r="615" spans="1:8" s="11" customFormat="1" x14ac:dyDescent="0.2">
      <c r="A615" s="4"/>
      <c r="B615" s="12"/>
      <c r="C615" s="5"/>
      <c r="D615" s="6"/>
      <c r="F615" s="81"/>
      <c r="G615"/>
      <c r="H615"/>
    </row>
    <row r="616" spans="1:8" s="11" customFormat="1" x14ac:dyDescent="0.2">
      <c r="A616" s="4"/>
      <c r="B616" s="12"/>
      <c r="C616" s="5"/>
      <c r="D616" s="6"/>
      <c r="F616" s="81"/>
      <c r="G616"/>
      <c r="H616"/>
    </row>
    <row r="617" spans="1:8" s="11" customFormat="1" x14ac:dyDescent="0.2">
      <c r="A617" s="4"/>
      <c r="B617" s="12"/>
      <c r="C617" s="5"/>
      <c r="D617" s="6"/>
      <c r="F617" s="81"/>
      <c r="G617"/>
      <c r="H617"/>
    </row>
    <row r="618" spans="1:8" s="11" customFormat="1" x14ac:dyDescent="0.2">
      <c r="A618" s="4"/>
      <c r="B618" s="12"/>
      <c r="C618" s="5"/>
      <c r="D618" s="6"/>
      <c r="F618" s="81"/>
      <c r="G618"/>
      <c r="H618"/>
    </row>
    <row r="619" spans="1:8" s="11" customFormat="1" x14ac:dyDescent="0.2">
      <c r="A619" s="4"/>
      <c r="B619" s="12"/>
      <c r="C619" s="5"/>
      <c r="D619" s="6"/>
      <c r="F619" s="81"/>
      <c r="G619"/>
      <c r="H619"/>
    </row>
    <row r="620" spans="1:8" s="11" customFormat="1" x14ac:dyDescent="0.2">
      <c r="A620" s="4"/>
      <c r="B620" s="12"/>
      <c r="C620" s="5"/>
      <c r="D620" s="6"/>
      <c r="F620" s="81"/>
      <c r="G620"/>
      <c r="H620"/>
    </row>
    <row r="621" spans="1:8" s="11" customFormat="1" x14ac:dyDescent="0.2">
      <c r="A621" s="4"/>
      <c r="B621" s="12"/>
      <c r="C621" s="5"/>
      <c r="D621" s="6"/>
      <c r="F621" s="81"/>
      <c r="G621"/>
      <c r="H621"/>
    </row>
    <row r="622" spans="1:8" s="11" customFormat="1" x14ac:dyDescent="0.2">
      <c r="A622" s="4"/>
      <c r="B622" s="12"/>
      <c r="C622" s="5"/>
      <c r="D622" s="6"/>
      <c r="F622" s="81"/>
      <c r="G622"/>
      <c r="H622"/>
    </row>
    <row r="623" spans="1:8" s="11" customFormat="1" x14ac:dyDescent="0.2">
      <c r="A623" s="4"/>
      <c r="B623" s="12"/>
      <c r="C623" s="5"/>
      <c r="D623" s="6"/>
      <c r="F623" s="81"/>
      <c r="G623"/>
      <c r="H623"/>
    </row>
    <row r="624" spans="1:8" s="11" customFormat="1" x14ac:dyDescent="0.2">
      <c r="A624" s="4"/>
      <c r="B624" s="12"/>
      <c r="C624" s="5"/>
      <c r="D624" s="6"/>
      <c r="F624" s="81"/>
      <c r="G624"/>
      <c r="H624"/>
    </row>
    <row r="625" spans="1:8" s="11" customFormat="1" x14ac:dyDescent="0.2">
      <c r="A625" s="4"/>
      <c r="B625" s="12"/>
      <c r="C625" s="5"/>
      <c r="D625" s="6"/>
      <c r="F625" s="81"/>
      <c r="G625"/>
      <c r="H625"/>
    </row>
    <row r="626" spans="1:8" s="11" customFormat="1" x14ac:dyDescent="0.2">
      <c r="A626" s="4"/>
      <c r="B626" s="12"/>
      <c r="C626" s="5"/>
      <c r="D626" s="6"/>
      <c r="F626" s="81"/>
      <c r="G626"/>
      <c r="H626"/>
    </row>
    <row r="627" spans="1:8" s="11" customFormat="1" x14ac:dyDescent="0.2">
      <c r="A627" s="4"/>
      <c r="B627" s="12"/>
      <c r="C627" s="5"/>
      <c r="D627" s="6"/>
      <c r="F627" s="81"/>
      <c r="G627"/>
      <c r="H627"/>
    </row>
    <row r="628" spans="1:8" s="11" customFormat="1" x14ac:dyDescent="0.2">
      <c r="A628" s="4"/>
      <c r="B628" s="12"/>
      <c r="C628" s="5"/>
      <c r="D628" s="6"/>
      <c r="F628" s="81"/>
      <c r="G628"/>
      <c r="H628"/>
    </row>
    <row r="629" spans="1:8" s="11" customFormat="1" x14ac:dyDescent="0.2">
      <c r="A629" s="4"/>
      <c r="B629" s="12"/>
      <c r="C629" s="5"/>
      <c r="D629" s="6"/>
      <c r="F629" s="81"/>
      <c r="G629"/>
      <c r="H629"/>
    </row>
    <row r="630" spans="1:8" s="11" customFormat="1" x14ac:dyDescent="0.2">
      <c r="A630" s="4"/>
      <c r="B630" s="12"/>
      <c r="C630" s="5"/>
      <c r="D630" s="6"/>
      <c r="F630" s="81"/>
      <c r="G630"/>
      <c r="H630"/>
    </row>
    <row r="631" spans="1:8" s="11" customFormat="1" x14ac:dyDescent="0.2">
      <c r="A631" s="4"/>
      <c r="B631" s="12"/>
      <c r="C631" s="5"/>
      <c r="D631" s="6"/>
      <c r="F631" s="81"/>
      <c r="G631"/>
      <c r="H631"/>
    </row>
    <row r="632" spans="1:8" s="11" customFormat="1" x14ac:dyDescent="0.2">
      <c r="A632" s="4"/>
      <c r="B632" s="12"/>
      <c r="C632" s="5"/>
      <c r="D632" s="6"/>
      <c r="F632" s="81"/>
      <c r="G632"/>
      <c r="H632"/>
    </row>
    <row r="633" spans="1:8" s="11" customFormat="1" x14ac:dyDescent="0.2">
      <c r="A633" s="4"/>
      <c r="B633" s="12"/>
      <c r="C633" s="5"/>
      <c r="D633" s="6"/>
      <c r="F633" s="81"/>
      <c r="G633"/>
      <c r="H633"/>
    </row>
    <row r="634" spans="1:8" s="11" customFormat="1" x14ac:dyDescent="0.2">
      <c r="A634" s="4"/>
      <c r="B634" s="12"/>
      <c r="C634" s="5"/>
      <c r="D634" s="6"/>
      <c r="F634" s="81"/>
      <c r="G634"/>
      <c r="H634"/>
    </row>
    <row r="635" spans="1:8" s="11" customFormat="1" x14ac:dyDescent="0.2">
      <c r="A635" s="4"/>
      <c r="B635" s="12"/>
      <c r="C635" s="5"/>
      <c r="D635" s="6"/>
      <c r="F635" s="81"/>
      <c r="G635"/>
      <c r="H635"/>
    </row>
    <row r="636" spans="1:8" s="11" customFormat="1" x14ac:dyDescent="0.2">
      <c r="A636" s="4"/>
      <c r="B636" s="12"/>
      <c r="C636" s="5"/>
      <c r="D636" s="6"/>
      <c r="F636" s="81"/>
      <c r="G636"/>
      <c r="H636"/>
    </row>
    <row r="637" spans="1:8" s="11" customFormat="1" x14ac:dyDescent="0.2">
      <c r="A637" s="4"/>
      <c r="B637" s="12"/>
      <c r="C637" s="5"/>
      <c r="D637" s="6"/>
      <c r="F637" s="81"/>
      <c r="G637"/>
      <c r="H637"/>
    </row>
    <row r="638" spans="1:8" s="11" customFormat="1" x14ac:dyDescent="0.2">
      <c r="A638" s="4"/>
      <c r="B638" s="12"/>
      <c r="C638" s="5"/>
      <c r="D638" s="6"/>
      <c r="F638" s="81"/>
      <c r="G638"/>
      <c r="H638"/>
    </row>
    <row r="639" spans="1:8" s="11" customFormat="1" x14ac:dyDescent="0.2">
      <c r="A639" s="4"/>
      <c r="B639" s="12"/>
      <c r="C639" s="5"/>
      <c r="D639" s="6"/>
      <c r="F639" s="81"/>
      <c r="G639"/>
      <c r="H639"/>
    </row>
    <row r="640" spans="1:8" s="11" customFormat="1" x14ac:dyDescent="0.2">
      <c r="A640" s="4"/>
      <c r="B640" s="12"/>
      <c r="C640" s="5"/>
      <c r="D640" s="6"/>
      <c r="F640" s="81"/>
      <c r="G640"/>
      <c r="H640"/>
    </row>
    <row r="641" spans="1:8" s="11" customFormat="1" x14ac:dyDescent="0.2">
      <c r="A641" s="4"/>
      <c r="B641" s="12"/>
      <c r="C641" s="5"/>
      <c r="D641" s="6"/>
      <c r="F641" s="81"/>
      <c r="G641"/>
      <c r="H641"/>
    </row>
    <row r="642" spans="1:8" s="11" customFormat="1" x14ac:dyDescent="0.2">
      <c r="A642" s="4"/>
      <c r="B642" s="12"/>
      <c r="C642" s="5"/>
      <c r="D642" s="6"/>
      <c r="F642" s="81"/>
      <c r="G642"/>
      <c r="H642"/>
    </row>
    <row r="643" spans="1:8" s="11" customFormat="1" x14ac:dyDescent="0.2">
      <c r="A643" s="4"/>
      <c r="B643" s="12"/>
      <c r="C643" s="5"/>
      <c r="D643" s="6"/>
      <c r="F643" s="81"/>
      <c r="G643"/>
      <c r="H643"/>
    </row>
    <row r="644" spans="1:8" s="11" customFormat="1" x14ac:dyDescent="0.2">
      <c r="A644" s="4"/>
      <c r="B644" s="12"/>
      <c r="C644" s="5"/>
      <c r="D644" s="6"/>
      <c r="F644" s="81"/>
      <c r="G644"/>
      <c r="H644"/>
    </row>
    <row r="645" spans="1:8" s="11" customFormat="1" x14ac:dyDescent="0.2">
      <c r="A645" s="4"/>
      <c r="B645" s="12"/>
      <c r="C645" s="5"/>
      <c r="D645" s="6"/>
      <c r="F645" s="81"/>
      <c r="G645"/>
      <c r="H645"/>
    </row>
    <row r="646" spans="1:8" s="11" customFormat="1" x14ac:dyDescent="0.2">
      <c r="A646" s="4"/>
      <c r="B646" s="12"/>
      <c r="C646" s="5"/>
      <c r="D646" s="6"/>
      <c r="F646" s="81"/>
      <c r="G646"/>
      <c r="H646"/>
    </row>
    <row r="647" spans="1:8" s="11" customFormat="1" x14ac:dyDescent="0.2">
      <c r="A647" s="4"/>
      <c r="B647" s="12"/>
      <c r="C647" s="5"/>
      <c r="D647" s="6"/>
      <c r="F647" s="81"/>
      <c r="G647"/>
      <c r="H647"/>
    </row>
    <row r="648" spans="1:8" s="11" customFormat="1" x14ac:dyDescent="0.2">
      <c r="A648" s="4"/>
      <c r="B648" s="12"/>
      <c r="C648" s="5"/>
      <c r="D648" s="6"/>
      <c r="F648" s="81"/>
      <c r="G648"/>
      <c r="H648"/>
    </row>
    <row r="649" spans="1:8" s="11" customFormat="1" x14ac:dyDescent="0.2">
      <c r="A649" s="4"/>
      <c r="B649" s="12"/>
      <c r="C649" s="5"/>
      <c r="D649" s="6"/>
      <c r="F649" s="81"/>
      <c r="G649"/>
      <c r="H649"/>
    </row>
    <row r="650" spans="1:8" s="11" customFormat="1" x14ac:dyDescent="0.2">
      <c r="A650" s="4"/>
      <c r="B650" s="12"/>
      <c r="C650" s="5"/>
      <c r="D650" s="6"/>
      <c r="F650" s="81"/>
      <c r="G650"/>
      <c r="H650"/>
    </row>
    <row r="651" spans="1:8" s="11" customFormat="1" x14ac:dyDescent="0.2">
      <c r="A651" s="4"/>
      <c r="B651" s="12"/>
      <c r="C651" s="5"/>
      <c r="D651" s="6"/>
      <c r="F651" s="81"/>
      <c r="G651"/>
      <c r="H651"/>
    </row>
    <row r="652" spans="1:8" s="11" customFormat="1" x14ac:dyDescent="0.2">
      <c r="A652" s="4"/>
      <c r="B652" s="12"/>
      <c r="C652" s="5"/>
      <c r="D652" s="6"/>
      <c r="F652" s="81"/>
      <c r="G652"/>
      <c r="H652"/>
    </row>
    <row r="653" spans="1:8" s="11" customFormat="1" x14ac:dyDescent="0.2">
      <c r="A653" s="4"/>
      <c r="B653" s="12"/>
      <c r="C653" s="5"/>
      <c r="D653" s="6"/>
      <c r="F653" s="81"/>
      <c r="G653"/>
      <c r="H653"/>
    </row>
    <row r="654" spans="1:8" s="11" customFormat="1" x14ac:dyDescent="0.2">
      <c r="A654" s="4"/>
      <c r="B654" s="12"/>
      <c r="C654" s="5"/>
      <c r="D654" s="6"/>
      <c r="F654" s="81"/>
      <c r="G654"/>
      <c r="H654"/>
    </row>
    <row r="655" spans="1:8" s="11" customFormat="1" x14ac:dyDescent="0.2">
      <c r="A655" s="4"/>
      <c r="B655" s="12"/>
      <c r="C655" s="5"/>
      <c r="D655" s="6"/>
      <c r="F655" s="81"/>
      <c r="G655"/>
      <c r="H655"/>
    </row>
    <row r="656" spans="1:8" s="11" customFormat="1" x14ac:dyDescent="0.2">
      <c r="A656" s="4"/>
      <c r="B656" s="12"/>
      <c r="C656" s="5"/>
      <c r="D656" s="6"/>
      <c r="F656" s="81"/>
      <c r="G656"/>
      <c r="H656"/>
    </row>
    <row r="657" spans="1:8" s="11" customFormat="1" x14ac:dyDescent="0.2">
      <c r="A657" s="4"/>
      <c r="B657" s="12"/>
      <c r="C657" s="5"/>
      <c r="D657" s="6"/>
      <c r="F657" s="81"/>
      <c r="G657"/>
      <c r="H657"/>
    </row>
    <row r="658" spans="1:8" s="11" customFormat="1" x14ac:dyDescent="0.2">
      <c r="A658" s="4"/>
      <c r="B658" s="12"/>
      <c r="C658" s="5"/>
      <c r="D658" s="6"/>
      <c r="F658" s="81"/>
      <c r="G658"/>
      <c r="H658"/>
    </row>
    <row r="659" spans="1:8" s="11" customFormat="1" x14ac:dyDescent="0.2">
      <c r="A659" s="4"/>
      <c r="B659" s="12"/>
      <c r="C659" s="5"/>
      <c r="D659" s="6"/>
      <c r="F659" s="81"/>
      <c r="G659"/>
      <c r="H659"/>
    </row>
    <row r="660" spans="1:8" s="11" customFormat="1" x14ac:dyDescent="0.2">
      <c r="A660" s="4"/>
      <c r="B660" s="12"/>
      <c r="C660" s="5"/>
      <c r="D660" s="6"/>
      <c r="F660" s="81"/>
      <c r="G660"/>
      <c r="H660"/>
    </row>
    <row r="661" spans="1:8" s="11" customFormat="1" x14ac:dyDescent="0.2">
      <c r="A661" s="4"/>
      <c r="B661" s="12"/>
      <c r="C661" s="5"/>
      <c r="D661" s="6"/>
      <c r="F661" s="81"/>
      <c r="G661"/>
      <c r="H661"/>
    </row>
    <row r="662" spans="1:8" s="11" customFormat="1" x14ac:dyDescent="0.2">
      <c r="A662" s="4"/>
      <c r="B662" s="12"/>
      <c r="C662" s="5"/>
      <c r="D662" s="6"/>
      <c r="F662" s="81"/>
      <c r="G662"/>
      <c r="H662"/>
    </row>
    <row r="663" spans="1:8" s="11" customFormat="1" x14ac:dyDescent="0.2">
      <c r="A663" s="4"/>
      <c r="B663" s="12"/>
      <c r="C663" s="5"/>
      <c r="D663" s="6"/>
      <c r="F663" s="81"/>
      <c r="G663"/>
      <c r="H663"/>
    </row>
    <row r="664" spans="1:8" s="11" customFormat="1" x14ac:dyDescent="0.2">
      <c r="A664" s="4"/>
      <c r="B664" s="12"/>
      <c r="C664" s="5"/>
      <c r="D664" s="6"/>
      <c r="F664" s="81"/>
      <c r="G664"/>
      <c r="H664"/>
    </row>
    <row r="665" spans="1:8" s="11" customFormat="1" x14ac:dyDescent="0.2">
      <c r="A665" s="4"/>
      <c r="B665" s="12"/>
      <c r="C665" s="5"/>
      <c r="D665" s="6"/>
      <c r="F665" s="81"/>
      <c r="G665"/>
      <c r="H665"/>
    </row>
    <row r="666" spans="1:8" s="11" customFormat="1" x14ac:dyDescent="0.2">
      <c r="A666" s="4"/>
      <c r="B666" s="12"/>
      <c r="C666" s="5"/>
      <c r="D666" s="6"/>
      <c r="F666" s="81"/>
      <c r="G666"/>
      <c r="H666"/>
    </row>
    <row r="667" spans="1:8" s="11" customFormat="1" x14ac:dyDescent="0.2">
      <c r="A667" s="4"/>
      <c r="B667" s="12"/>
      <c r="C667" s="5"/>
      <c r="D667" s="6"/>
      <c r="F667" s="81"/>
      <c r="G667"/>
      <c r="H667"/>
    </row>
    <row r="668" spans="1:8" s="11" customFormat="1" x14ac:dyDescent="0.2">
      <c r="A668" s="4"/>
      <c r="B668" s="12"/>
      <c r="C668" s="5"/>
      <c r="D668" s="6"/>
      <c r="F668" s="81"/>
      <c r="G668"/>
      <c r="H668"/>
    </row>
    <row r="669" spans="1:8" s="11" customFormat="1" x14ac:dyDescent="0.2">
      <c r="A669" s="4"/>
      <c r="B669" s="12"/>
      <c r="C669" s="5"/>
      <c r="D669" s="6"/>
      <c r="F669" s="81"/>
      <c r="G669"/>
      <c r="H669"/>
    </row>
    <row r="670" spans="1:8" s="11" customFormat="1" x14ac:dyDescent="0.2">
      <c r="A670" s="4"/>
      <c r="B670" s="12"/>
      <c r="C670" s="5"/>
      <c r="D670" s="6"/>
      <c r="F670" s="81"/>
      <c r="G670"/>
      <c r="H670"/>
    </row>
    <row r="671" spans="1:8" s="11" customFormat="1" x14ac:dyDescent="0.2">
      <c r="A671" s="4"/>
      <c r="B671" s="12"/>
      <c r="C671" s="5"/>
      <c r="D671" s="6"/>
      <c r="F671" s="81"/>
      <c r="G671"/>
      <c r="H671"/>
    </row>
    <row r="672" spans="1:8" s="11" customFormat="1" x14ac:dyDescent="0.2">
      <c r="A672" s="4"/>
      <c r="B672" s="12"/>
      <c r="C672" s="5"/>
      <c r="D672" s="6"/>
      <c r="F672" s="81"/>
      <c r="G672"/>
      <c r="H672"/>
    </row>
    <row r="673" spans="1:8" s="11" customFormat="1" x14ac:dyDescent="0.2">
      <c r="A673" s="4"/>
      <c r="B673" s="12"/>
      <c r="C673" s="5"/>
      <c r="D673" s="6"/>
      <c r="F673" s="81"/>
      <c r="G673"/>
      <c r="H673"/>
    </row>
    <row r="674" spans="1:8" s="11" customFormat="1" x14ac:dyDescent="0.2">
      <c r="A674" s="4"/>
      <c r="B674" s="12"/>
      <c r="C674" s="5"/>
      <c r="D674" s="6"/>
      <c r="F674" s="81"/>
      <c r="G674"/>
      <c r="H674"/>
    </row>
    <row r="675" spans="1:8" s="11" customFormat="1" x14ac:dyDescent="0.2">
      <c r="A675" s="4"/>
      <c r="B675" s="12"/>
      <c r="C675" s="5"/>
      <c r="D675" s="6"/>
      <c r="F675" s="81"/>
      <c r="G675"/>
      <c r="H675"/>
    </row>
    <row r="676" spans="1:8" s="11" customFormat="1" x14ac:dyDescent="0.2">
      <c r="A676" s="4"/>
      <c r="B676" s="12"/>
      <c r="C676" s="5"/>
      <c r="D676" s="6"/>
      <c r="F676" s="81"/>
      <c r="G676"/>
      <c r="H676"/>
    </row>
    <row r="677" spans="1:8" s="11" customFormat="1" x14ac:dyDescent="0.2">
      <c r="A677" s="4"/>
      <c r="B677" s="12"/>
      <c r="C677" s="5"/>
      <c r="D677" s="6"/>
      <c r="F677" s="81"/>
      <c r="G677"/>
      <c r="H677"/>
    </row>
    <row r="678" spans="1:8" s="11" customFormat="1" x14ac:dyDescent="0.2">
      <c r="A678" s="4"/>
      <c r="B678" s="12"/>
      <c r="C678" s="5"/>
      <c r="D678" s="6"/>
      <c r="F678" s="81"/>
      <c r="G678"/>
      <c r="H678"/>
    </row>
    <row r="679" spans="1:8" s="11" customFormat="1" x14ac:dyDescent="0.2">
      <c r="A679" s="4"/>
      <c r="B679" s="12"/>
      <c r="C679" s="5"/>
      <c r="D679" s="6"/>
      <c r="F679" s="81"/>
      <c r="G679"/>
      <c r="H679"/>
    </row>
    <row r="680" spans="1:8" s="11" customFormat="1" x14ac:dyDescent="0.2">
      <c r="A680" s="4"/>
      <c r="B680" s="12"/>
      <c r="C680" s="5"/>
      <c r="D680" s="6"/>
      <c r="F680" s="81"/>
      <c r="G680"/>
      <c r="H680"/>
    </row>
    <row r="681" spans="1:8" s="11" customFormat="1" x14ac:dyDescent="0.2">
      <c r="A681" s="4"/>
      <c r="B681" s="12"/>
      <c r="C681" s="5"/>
      <c r="D681" s="6"/>
      <c r="F681" s="81"/>
      <c r="G681"/>
      <c r="H681"/>
    </row>
    <row r="682" spans="1:8" s="11" customFormat="1" x14ac:dyDescent="0.2">
      <c r="A682" s="4"/>
      <c r="B682" s="12"/>
      <c r="C682" s="5"/>
      <c r="D682" s="6"/>
      <c r="F682" s="81"/>
      <c r="G682"/>
      <c r="H682"/>
    </row>
    <row r="683" spans="1:8" s="11" customFormat="1" x14ac:dyDescent="0.2">
      <c r="A683" s="4"/>
      <c r="B683" s="12"/>
      <c r="C683" s="5"/>
      <c r="D683" s="6"/>
      <c r="F683" s="81"/>
      <c r="G683"/>
      <c r="H683"/>
    </row>
    <row r="684" spans="1:8" s="11" customFormat="1" x14ac:dyDescent="0.2">
      <c r="A684" s="4"/>
      <c r="B684" s="12"/>
      <c r="C684" s="5"/>
      <c r="D684" s="6"/>
      <c r="F684" s="81"/>
      <c r="G684"/>
      <c r="H684"/>
    </row>
    <row r="685" spans="1:8" s="11" customFormat="1" x14ac:dyDescent="0.2">
      <c r="A685" s="4"/>
      <c r="B685" s="12"/>
      <c r="C685" s="5"/>
      <c r="D685" s="6"/>
      <c r="F685" s="81"/>
      <c r="G685"/>
      <c r="H685"/>
    </row>
    <row r="686" spans="1:8" s="11" customFormat="1" x14ac:dyDescent="0.2">
      <c r="A686" s="4"/>
      <c r="B686" s="12"/>
      <c r="C686" s="5"/>
      <c r="D686" s="6"/>
      <c r="F686" s="81"/>
      <c r="G686"/>
      <c r="H686"/>
    </row>
    <row r="687" spans="1:8" s="11" customFormat="1" x14ac:dyDescent="0.2">
      <c r="A687" s="4"/>
      <c r="B687" s="12"/>
      <c r="C687" s="5"/>
      <c r="D687" s="6"/>
      <c r="F687" s="81"/>
      <c r="G687"/>
      <c r="H687"/>
    </row>
    <row r="688" spans="1:8" s="11" customFormat="1" x14ac:dyDescent="0.2">
      <c r="A688" s="4"/>
      <c r="B688" s="12"/>
      <c r="C688" s="5"/>
      <c r="D688" s="6"/>
      <c r="F688" s="81"/>
      <c r="G688"/>
      <c r="H688"/>
    </row>
    <row r="689" spans="1:8" s="11" customFormat="1" x14ac:dyDescent="0.2">
      <c r="A689" s="4"/>
      <c r="B689" s="12"/>
      <c r="C689" s="5"/>
      <c r="D689" s="6"/>
      <c r="F689" s="81"/>
      <c r="G689"/>
      <c r="H689"/>
    </row>
    <row r="690" spans="1:8" s="11" customFormat="1" x14ac:dyDescent="0.2">
      <c r="A690" s="4"/>
      <c r="B690" s="12"/>
      <c r="C690" s="5"/>
      <c r="D690" s="6"/>
      <c r="F690" s="81"/>
      <c r="G690"/>
      <c r="H690"/>
    </row>
    <row r="691" spans="1:8" s="11" customFormat="1" x14ac:dyDescent="0.2">
      <c r="A691" s="4"/>
      <c r="B691" s="12"/>
      <c r="C691" s="5"/>
      <c r="D691" s="6"/>
      <c r="F691" s="81"/>
      <c r="G691"/>
      <c r="H691"/>
    </row>
    <row r="692" spans="1:8" s="11" customFormat="1" x14ac:dyDescent="0.2">
      <c r="A692" s="4"/>
      <c r="B692" s="12"/>
      <c r="C692" s="5"/>
      <c r="D692" s="6"/>
      <c r="F692" s="81"/>
      <c r="G692"/>
      <c r="H692"/>
    </row>
    <row r="693" spans="1:8" s="11" customFormat="1" x14ac:dyDescent="0.2">
      <c r="A693" s="4"/>
      <c r="B693" s="12"/>
      <c r="C693" s="5"/>
      <c r="D693" s="6"/>
      <c r="F693" s="81"/>
      <c r="G693"/>
      <c r="H693"/>
    </row>
    <row r="694" spans="1:8" s="11" customFormat="1" x14ac:dyDescent="0.2">
      <c r="A694" s="4"/>
      <c r="B694" s="12"/>
      <c r="C694" s="5"/>
      <c r="D694" s="6"/>
      <c r="F694" s="81"/>
      <c r="G694"/>
      <c r="H694"/>
    </row>
    <row r="695" spans="1:8" s="11" customFormat="1" x14ac:dyDescent="0.2">
      <c r="A695" s="4"/>
      <c r="B695" s="12"/>
      <c r="C695" s="5"/>
      <c r="D695" s="6"/>
      <c r="F695" s="81"/>
      <c r="G695"/>
      <c r="H695"/>
    </row>
    <row r="696" spans="1:8" s="11" customFormat="1" x14ac:dyDescent="0.2">
      <c r="A696" s="4"/>
      <c r="B696" s="12"/>
      <c r="C696" s="5"/>
      <c r="D696" s="6"/>
      <c r="F696" s="81"/>
      <c r="G696"/>
      <c r="H696"/>
    </row>
    <row r="697" spans="1:8" s="11" customFormat="1" x14ac:dyDescent="0.2">
      <c r="A697" s="4"/>
      <c r="B697" s="12"/>
      <c r="C697" s="5"/>
      <c r="D697" s="6"/>
      <c r="F697" s="81"/>
      <c r="G697"/>
      <c r="H697"/>
    </row>
    <row r="698" spans="1:8" s="11" customFormat="1" x14ac:dyDescent="0.2">
      <c r="A698" s="4"/>
      <c r="B698" s="12"/>
      <c r="C698" s="5"/>
      <c r="D698" s="6"/>
      <c r="F698" s="81"/>
      <c r="G698"/>
      <c r="H698"/>
    </row>
    <row r="699" spans="1:8" s="11" customFormat="1" x14ac:dyDescent="0.2">
      <c r="A699" s="4"/>
      <c r="B699" s="12"/>
      <c r="C699" s="5"/>
      <c r="D699" s="6"/>
      <c r="F699" s="81"/>
      <c r="G699"/>
      <c r="H699"/>
    </row>
    <row r="700" spans="1:8" s="11" customFormat="1" x14ac:dyDescent="0.2">
      <c r="A700" s="4"/>
      <c r="B700" s="12"/>
      <c r="C700" s="5"/>
      <c r="D700" s="6"/>
      <c r="F700" s="81"/>
      <c r="G700"/>
      <c r="H700"/>
    </row>
    <row r="701" spans="1:8" s="11" customFormat="1" x14ac:dyDescent="0.2">
      <c r="A701" s="4"/>
      <c r="B701" s="12"/>
      <c r="C701" s="5"/>
      <c r="D701" s="6"/>
      <c r="F701" s="81"/>
      <c r="G701"/>
      <c r="H701"/>
    </row>
    <row r="702" spans="1:8" s="11" customFormat="1" x14ac:dyDescent="0.2">
      <c r="A702" s="4"/>
      <c r="B702" s="12"/>
      <c r="C702" s="5"/>
      <c r="D702" s="6"/>
      <c r="F702" s="81"/>
      <c r="G702"/>
      <c r="H702"/>
    </row>
    <row r="703" spans="1:8" s="11" customFormat="1" x14ac:dyDescent="0.2">
      <c r="A703" s="4"/>
      <c r="B703" s="12"/>
      <c r="C703" s="5"/>
      <c r="D703" s="6"/>
      <c r="F703" s="81"/>
      <c r="G703"/>
      <c r="H703"/>
    </row>
    <row r="704" spans="1:8" s="11" customFormat="1" x14ac:dyDescent="0.2">
      <c r="A704" s="4"/>
      <c r="B704" s="12"/>
      <c r="C704" s="5"/>
      <c r="D704" s="6"/>
      <c r="F704" s="81"/>
      <c r="G704"/>
      <c r="H704"/>
    </row>
    <row r="705" spans="1:8" s="11" customFormat="1" x14ac:dyDescent="0.2">
      <c r="A705" s="4"/>
      <c r="B705" s="12"/>
      <c r="C705" s="5"/>
      <c r="D705" s="6"/>
      <c r="F705" s="81"/>
      <c r="G705"/>
      <c r="H705"/>
    </row>
    <row r="706" spans="1:8" s="11" customFormat="1" x14ac:dyDescent="0.2">
      <c r="A706" s="4"/>
      <c r="B706" s="12"/>
      <c r="C706" s="5"/>
      <c r="D706" s="6"/>
      <c r="F706" s="81"/>
      <c r="G706"/>
      <c r="H706"/>
    </row>
    <row r="707" spans="1:8" s="11" customFormat="1" x14ac:dyDescent="0.2">
      <c r="A707" s="4"/>
      <c r="B707" s="12"/>
      <c r="C707" s="5"/>
      <c r="D707" s="6"/>
      <c r="F707" s="81"/>
      <c r="G707"/>
      <c r="H707"/>
    </row>
    <row r="708" spans="1:8" s="11" customFormat="1" x14ac:dyDescent="0.2">
      <c r="A708" s="4"/>
      <c r="B708" s="12"/>
      <c r="C708" s="5"/>
      <c r="D708" s="6"/>
      <c r="F708" s="81"/>
      <c r="G708"/>
      <c r="H708"/>
    </row>
    <row r="709" spans="1:8" s="11" customFormat="1" x14ac:dyDescent="0.2">
      <c r="A709" s="4"/>
      <c r="B709" s="12"/>
      <c r="C709" s="5"/>
      <c r="D709" s="6"/>
      <c r="F709" s="81"/>
      <c r="G709"/>
      <c r="H709"/>
    </row>
    <row r="710" spans="1:8" s="11" customFormat="1" x14ac:dyDescent="0.2">
      <c r="A710" s="4"/>
      <c r="B710" s="12"/>
      <c r="C710" s="5"/>
      <c r="D710" s="6"/>
      <c r="F710" s="81"/>
      <c r="G710"/>
      <c r="H710"/>
    </row>
    <row r="711" spans="1:8" s="11" customFormat="1" x14ac:dyDescent="0.2">
      <c r="A711" s="4"/>
      <c r="B711" s="12"/>
      <c r="C711" s="5"/>
      <c r="D711" s="6"/>
      <c r="F711" s="81"/>
      <c r="G711"/>
      <c r="H711"/>
    </row>
    <row r="712" spans="1:8" s="11" customFormat="1" x14ac:dyDescent="0.2">
      <c r="A712" s="4"/>
      <c r="B712" s="12"/>
      <c r="C712" s="5"/>
      <c r="D712" s="6"/>
      <c r="F712" s="81"/>
      <c r="G712"/>
      <c r="H712"/>
    </row>
    <row r="713" spans="1:8" s="11" customFormat="1" x14ac:dyDescent="0.2">
      <c r="A713" s="4"/>
      <c r="B713" s="12"/>
      <c r="C713" s="5"/>
      <c r="D713" s="6"/>
      <c r="F713" s="81"/>
      <c r="G713"/>
      <c r="H713"/>
    </row>
    <row r="714" spans="1:8" s="11" customFormat="1" x14ac:dyDescent="0.2">
      <c r="A714" s="4"/>
      <c r="B714" s="12"/>
      <c r="C714" s="5"/>
      <c r="D714" s="6"/>
      <c r="F714" s="81"/>
      <c r="G714"/>
      <c r="H714"/>
    </row>
    <row r="715" spans="1:8" s="11" customFormat="1" x14ac:dyDescent="0.2">
      <c r="A715" s="4"/>
      <c r="B715" s="12"/>
      <c r="C715" s="5"/>
      <c r="D715" s="6"/>
      <c r="F715" s="81"/>
      <c r="G715"/>
      <c r="H715"/>
    </row>
    <row r="716" spans="1:8" s="11" customFormat="1" x14ac:dyDescent="0.2">
      <c r="A716" s="4"/>
      <c r="B716" s="12"/>
      <c r="C716" s="5"/>
      <c r="D716" s="6"/>
      <c r="F716" s="81"/>
      <c r="G716"/>
      <c r="H716"/>
    </row>
    <row r="717" spans="1:8" s="11" customFormat="1" x14ac:dyDescent="0.2">
      <c r="A717" s="4"/>
      <c r="B717" s="12"/>
      <c r="C717" s="5"/>
      <c r="D717" s="6"/>
      <c r="F717" s="81"/>
      <c r="G717"/>
      <c r="H717"/>
    </row>
    <row r="718" spans="1:8" s="11" customFormat="1" x14ac:dyDescent="0.2">
      <c r="A718" s="4"/>
      <c r="B718" s="12"/>
      <c r="C718" s="5"/>
      <c r="D718" s="6"/>
      <c r="F718" s="81"/>
      <c r="G718"/>
      <c r="H718"/>
    </row>
    <row r="719" spans="1:8" s="11" customFormat="1" x14ac:dyDescent="0.2">
      <c r="A719" s="4"/>
      <c r="B719" s="12"/>
      <c r="C719" s="5"/>
      <c r="D719" s="6"/>
      <c r="F719" s="81"/>
      <c r="G719"/>
      <c r="H719"/>
    </row>
    <row r="720" spans="1:8" s="11" customFormat="1" x14ac:dyDescent="0.2">
      <c r="A720" s="4"/>
      <c r="B720" s="12"/>
      <c r="C720" s="5"/>
      <c r="D720" s="6"/>
      <c r="F720" s="81"/>
      <c r="G720"/>
      <c r="H720"/>
    </row>
    <row r="721" spans="1:8" s="11" customFormat="1" x14ac:dyDescent="0.2">
      <c r="A721" s="4"/>
      <c r="B721" s="12"/>
      <c r="C721" s="5"/>
      <c r="D721" s="6"/>
      <c r="F721" s="81"/>
      <c r="G721"/>
      <c r="H721"/>
    </row>
    <row r="722" spans="1:8" s="11" customFormat="1" x14ac:dyDescent="0.2">
      <c r="A722" s="4"/>
      <c r="B722" s="12"/>
      <c r="C722" s="5"/>
      <c r="D722" s="6"/>
      <c r="F722" s="81"/>
      <c r="G722"/>
      <c r="H722"/>
    </row>
    <row r="723" spans="1:8" s="11" customFormat="1" x14ac:dyDescent="0.2">
      <c r="A723" s="4"/>
      <c r="B723" s="12"/>
      <c r="C723" s="5"/>
      <c r="D723" s="6"/>
      <c r="F723" s="81"/>
      <c r="G723"/>
      <c r="H723"/>
    </row>
    <row r="724" spans="1:8" s="11" customFormat="1" x14ac:dyDescent="0.2">
      <c r="A724" s="4"/>
      <c r="B724" s="12"/>
      <c r="C724" s="5"/>
      <c r="D724" s="6"/>
      <c r="F724" s="81"/>
      <c r="G724"/>
      <c r="H724"/>
    </row>
    <row r="725" spans="1:8" s="11" customFormat="1" x14ac:dyDescent="0.2">
      <c r="A725" s="4"/>
      <c r="B725" s="12"/>
      <c r="C725" s="5"/>
      <c r="D725" s="6"/>
      <c r="F725" s="81"/>
      <c r="G725"/>
      <c r="H725"/>
    </row>
    <row r="726" spans="1:8" s="11" customFormat="1" x14ac:dyDescent="0.2">
      <c r="A726" s="4"/>
      <c r="B726" s="12"/>
      <c r="C726" s="5"/>
      <c r="D726" s="6"/>
      <c r="F726" s="81"/>
      <c r="G726"/>
      <c r="H726"/>
    </row>
    <row r="727" spans="1:8" s="11" customFormat="1" x14ac:dyDescent="0.2">
      <c r="A727" s="4"/>
      <c r="B727" s="12"/>
      <c r="C727" s="5"/>
      <c r="D727" s="6"/>
      <c r="F727" s="81"/>
      <c r="G727"/>
      <c r="H727"/>
    </row>
    <row r="728" spans="1:8" s="11" customFormat="1" x14ac:dyDescent="0.2">
      <c r="A728" s="4"/>
      <c r="B728" s="12"/>
      <c r="C728" s="5"/>
      <c r="D728" s="6"/>
      <c r="F728" s="81"/>
      <c r="G728"/>
      <c r="H728"/>
    </row>
    <row r="729" spans="1:8" s="11" customFormat="1" x14ac:dyDescent="0.2">
      <c r="A729" s="4"/>
      <c r="B729" s="12"/>
      <c r="C729" s="5"/>
      <c r="D729" s="6"/>
      <c r="F729" s="81"/>
      <c r="G729"/>
      <c r="H729"/>
    </row>
    <row r="730" spans="1:8" s="11" customFormat="1" x14ac:dyDescent="0.2">
      <c r="A730" s="4"/>
      <c r="B730" s="12"/>
      <c r="C730" s="5"/>
      <c r="D730" s="6"/>
      <c r="F730" s="81"/>
      <c r="G730"/>
      <c r="H730"/>
    </row>
    <row r="731" spans="1:8" s="11" customFormat="1" x14ac:dyDescent="0.2">
      <c r="A731" s="4"/>
      <c r="B731" s="12"/>
      <c r="C731" s="5"/>
      <c r="D731" s="6"/>
      <c r="F731" s="81"/>
      <c r="G731"/>
      <c r="H731"/>
    </row>
    <row r="732" spans="1:8" s="11" customFormat="1" x14ac:dyDescent="0.2">
      <c r="A732" s="4"/>
      <c r="B732" s="12"/>
      <c r="C732" s="5"/>
      <c r="D732" s="6"/>
      <c r="F732" s="81"/>
      <c r="G732"/>
      <c r="H732"/>
    </row>
    <row r="733" spans="1:8" s="11" customFormat="1" x14ac:dyDescent="0.2">
      <c r="A733" s="4"/>
      <c r="B733" s="12"/>
      <c r="C733" s="5"/>
      <c r="D733" s="6"/>
      <c r="F733" s="81"/>
      <c r="G733"/>
      <c r="H733"/>
    </row>
    <row r="734" spans="1:8" s="11" customFormat="1" x14ac:dyDescent="0.2">
      <c r="A734" s="4"/>
      <c r="B734" s="12"/>
      <c r="C734" s="5"/>
      <c r="D734" s="6"/>
      <c r="F734" s="81"/>
      <c r="G734"/>
      <c r="H734"/>
    </row>
    <row r="735" spans="1:8" s="11" customFormat="1" x14ac:dyDescent="0.2">
      <c r="A735" s="4"/>
      <c r="B735" s="12"/>
      <c r="C735" s="5"/>
      <c r="D735" s="6"/>
      <c r="F735" s="81"/>
      <c r="G735"/>
      <c r="H735"/>
    </row>
    <row r="736" spans="1:8" s="11" customFormat="1" x14ac:dyDescent="0.2">
      <c r="A736" s="4"/>
      <c r="B736" s="12"/>
      <c r="C736" s="5"/>
      <c r="D736" s="6"/>
      <c r="F736" s="81"/>
      <c r="G736"/>
      <c r="H736"/>
    </row>
    <row r="737" spans="1:8" s="11" customFormat="1" x14ac:dyDescent="0.2">
      <c r="A737" s="4"/>
      <c r="B737" s="12"/>
      <c r="C737" s="5"/>
      <c r="D737" s="6"/>
      <c r="F737" s="81"/>
      <c r="G737"/>
      <c r="H737"/>
    </row>
    <row r="738" spans="1:8" s="11" customFormat="1" x14ac:dyDescent="0.2">
      <c r="A738" s="4"/>
      <c r="B738" s="12"/>
      <c r="C738" s="5"/>
      <c r="D738" s="6"/>
      <c r="F738" s="81"/>
      <c r="G738"/>
      <c r="H738"/>
    </row>
    <row r="739" spans="1:8" s="11" customFormat="1" x14ac:dyDescent="0.2">
      <c r="A739" s="4"/>
      <c r="B739" s="12"/>
      <c r="C739" s="5"/>
      <c r="D739" s="6"/>
      <c r="F739" s="81"/>
      <c r="G739"/>
      <c r="H739"/>
    </row>
    <row r="740" spans="1:8" s="11" customFormat="1" x14ac:dyDescent="0.2">
      <c r="A740" s="4"/>
      <c r="B740" s="12"/>
      <c r="C740" s="5"/>
      <c r="D740" s="6"/>
      <c r="F740" s="81"/>
      <c r="G740"/>
      <c r="H740"/>
    </row>
    <row r="741" spans="1:8" s="11" customFormat="1" x14ac:dyDescent="0.2">
      <c r="A741" s="4"/>
      <c r="B741" s="12"/>
      <c r="C741" s="5"/>
      <c r="D741" s="6"/>
      <c r="F741" s="81"/>
      <c r="G741"/>
      <c r="H741"/>
    </row>
    <row r="742" spans="1:8" s="11" customFormat="1" x14ac:dyDescent="0.2">
      <c r="A742" s="4"/>
      <c r="B742" s="12"/>
      <c r="C742" s="5"/>
      <c r="D742" s="6"/>
      <c r="F742" s="81"/>
      <c r="G742"/>
      <c r="H742"/>
    </row>
    <row r="743" spans="1:8" s="11" customFormat="1" x14ac:dyDescent="0.2">
      <c r="A743" s="4"/>
      <c r="B743" s="12"/>
      <c r="C743" s="5"/>
      <c r="D743" s="6"/>
      <c r="F743" s="81"/>
      <c r="G743"/>
      <c r="H743"/>
    </row>
    <row r="744" spans="1:8" s="11" customFormat="1" x14ac:dyDescent="0.2">
      <c r="A744" s="4"/>
      <c r="B744" s="12"/>
      <c r="C744" s="5"/>
      <c r="D744" s="6"/>
      <c r="F744" s="81"/>
      <c r="G744"/>
      <c r="H744"/>
    </row>
    <row r="745" spans="1:8" s="11" customFormat="1" x14ac:dyDescent="0.2">
      <c r="A745" s="4"/>
      <c r="B745" s="12"/>
      <c r="C745" s="5"/>
      <c r="D745" s="6"/>
      <c r="F745" s="81"/>
      <c r="G745"/>
      <c r="H745"/>
    </row>
    <row r="746" spans="1:8" s="11" customFormat="1" x14ac:dyDescent="0.2">
      <c r="A746" s="4"/>
      <c r="B746" s="12"/>
      <c r="C746" s="5"/>
      <c r="D746" s="6"/>
      <c r="F746" s="81"/>
      <c r="G746"/>
      <c r="H746"/>
    </row>
    <row r="747" spans="1:8" s="11" customFormat="1" x14ac:dyDescent="0.2">
      <c r="A747" s="4"/>
      <c r="B747" s="12"/>
      <c r="C747" s="5"/>
      <c r="D747" s="6"/>
      <c r="F747" s="81"/>
      <c r="G747"/>
      <c r="H747"/>
    </row>
    <row r="748" spans="1:8" s="11" customFormat="1" x14ac:dyDescent="0.2">
      <c r="A748" s="4"/>
      <c r="B748" s="12"/>
      <c r="C748" s="5"/>
      <c r="D748" s="6"/>
      <c r="F748" s="81"/>
      <c r="G748"/>
      <c r="H748"/>
    </row>
    <row r="749" spans="1:8" s="11" customFormat="1" x14ac:dyDescent="0.2">
      <c r="A749" s="4"/>
      <c r="B749" s="12"/>
      <c r="C749" s="5"/>
      <c r="D749" s="6"/>
      <c r="F749" s="81"/>
      <c r="G749"/>
      <c r="H749"/>
    </row>
    <row r="750" spans="1:8" s="11" customFormat="1" x14ac:dyDescent="0.2">
      <c r="A750" s="4"/>
      <c r="B750" s="12"/>
      <c r="C750" s="5"/>
      <c r="D750" s="6"/>
      <c r="F750" s="81"/>
      <c r="G750"/>
      <c r="H750"/>
    </row>
    <row r="751" spans="1:8" s="11" customFormat="1" x14ac:dyDescent="0.2">
      <c r="A751" s="4"/>
      <c r="B751" s="12"/>
      <c r="C751" s="5"/>
      <c r="D751" s="6"/>
      <c r="F751" s="81"/>
      <c r="G751"/>
      <c r="H751"/>
    </row>
    <row r="752" spans="1:8" s="11" customFormat="1" x14ac:dyDescent="0.2">
      <c r="A752" s="4"/>
      <c r="B752" s="12"/>
      <c r="C752" s="5"/>
      <c r="D752" s="6"/>
      <c r="F752" s="81"/>
      <c r="G752"/>
      <c r="H752"/>
    </row>
    <row r="753" spans="1:8" s="11" customFormat="1" x14ac:dyDescent="0.2">
      <c r="A753" s="4"/>
      <c r="B753" s="12"/>
      <c r="C753" s="5"/>
      <c r="D753" s="6"/>
      <c r="F753" s="81"/>
      <c r="G753"/>
      <c r="H753"/>
    </row>
    <row r="754" spans="1:8" s="11" customFormat="1" x14ac:dyDescent="0.2">
      <c r="A754" s="4"/>
      <c r="B754" s="12"/>
      <c r="C754" s="5"/>
      <c r="D754" s="6"/>
      <c r="F754" s="81"/>
      <c r="G754"/>
      <c r="H754"/>
    </row>
    <row r="755" spans="1:8" s="11" customFormat="1" x14ac:dyDescent="0.2">
      <c r="A755" s="4"/>
      <c r="B755" s="12"/>
      <c r="C755" s="5"/>
      <c r="D755" s="6"/>
      <c r="F755" s="81"/>
      <c r="G755"/>
      <c r="H755"/>
    </row>
    <row r="756" spans="1:8" s="11" customFormat="1" x14ac:dyDescent="0.2">
      <c r="A756" s="4"/>
      <c r="B756" s="12"/>
      <c r="C756" s="5"/>
      <c r="D756" s="6"/>
      <c r="F756" s="81"/>
      <c r="G756"/>
      <c r="H756"/>
    </row>
    <row r="757" spans="1:8" s="11" customFormat="1" x14ac:dyDescent="0.2">
      <c r="A757" s="4"/>
      <c r="B757" s="12"/>
      <c r="C757" s="5"/>
      <c r="D757" s="6"/>
      <c r="F757" s="81"/>
      <c r="G757"/>
      <c r="H757"/>
    </row>
    <row r="758" spans="1:8" s="11" customFormat="1" x14ac:dyDescent="0.2">
      <c r="A758" s="4"/>
      <c r="B758" s="12"/>
      <c r="C758" s="5"/>
      <c r="D758" s="6"/>
      <c r="F758" s="81"/>
      <c r="G758"/>
      <c r="H758"/>
    </row>
    <row r="759" spans="1:8" s="11" customFormat="1" x14ac:dyDescent="0.2">
      <c r="A759" s="4"/>
      <c r="B759" s="12"/>
      <c r="C759" s="5"/>
      <c r="D759" s="6"/>
      <c r="F759" s="81"/>
      <c r="G759"/>
      <c r="H759"/>
    </row>
    <row r="760" spans="1:8" s="11" customFormat="1" x14ac:dyDescent="0.2">
      <c r="A760" s="4"/>
      <c r="B760" s="12"/>
      <c r="C760" s="5"/>
      <c r="D760" s="6"/>
      <c r="F760" s="81"/>
      <c r="G760"/>
      <c r="H760"/>
    </row>
    <row r="761" spans="1:8" s="11" customFormat="1" x14ac:dyDescent="0.2">
      <c r="A761" s="4"/>
      <c r="B761" s="12"/>
      <c r="C761" s="5"/>
      <c r="D761" s="6"/>
      <c r="F761" s="81"/>
      <c r="G761"/>
      <c r="H761"/>
    </row>
    <row r="762" spans="1:8" s="11" customFormat="1" x14ac:dyDescent="0.2">
      <c r="A762" s="4"/>
      <c r="B762" s="12"/>
      <c r="C762" s="5"/>
      <c r="D762" s="6"/>
      <c r="F762" s="81"/>
      <c r="G762"/>
      <c r="H762"/>
    </row>
    <row r="763" spans="1:8" s="11" customFormat="1" x14ac:dyDescent="0.2">
      <c r="A763" s="4"/>
      <c r="B763" s="12"/>
      <c r="C763" s="5"/>
      <c r="D763" s="6"/>
      <c r="F763" s="81"/>
      <c r="G763"/>
      <c r="H763"/>
    </row>
    <row r="764" spans="1:8" s="11" customFormat="1" x14ac:dyDescent="0.2">
      <c r="A764" s="4"/>
      <c r="B764" s="12"/>
      <c r="C764" s="5"/>
      <c r="D764" s="6"/>
      <c r="F764" s="81"/>
      <c r="G764"/>
      <c r="H764"/>
    </row>
    <row r="765" spans="1:8" s="11" customFormat="1" x14ac:dyDescent="0.2">
      <c r="A765" s="4"/>
      <c r="B765" s="12"/>
      <c r="C765" s="5"/>
      <c r="D765" s="6"/>
      <c r="F765" s="81"/>
      <c r="G765"/>
      <c r="H765"/>
    </row>
    <row r="766" spans="1:8" s="11" customFormat="1" x14ac:dyDescent="0.2">
      <c r="A766" s="4"/>
      <c r="B766" s="12"/>
      <c r="C766" s="5"/>
      <c r="D766" s="6"/>
      <c r="F766" s="81"/>
      <c r="G766"/>
      <c r="H766"/>
    </row>
    <row r="767" spans="1:8" s="11" customFormat="1" x14ac:dyDescent="0.2">
      <c r="A767" s="4"/>
      <c r="B767" s="12"/>
      <c r="C767" s="5"/>
      <c r="D767" s="6"/>
      <c r="F767" s="81"/>
      <c r="G767"/>
      <c r="H767"/>
    </row>
    <row r="768" spans="1:8" s="11" customFormat="1" x14ac:dyDescent="0.2">
      <c r="A768" s="4"/>
      <c r="B768" s="12"/>
      <c r="C768" s="5"/>
      <c r="D768" s="6"/>
      <c r="F768" s="81"/>
      <c r="G768"/>
      <c r="H768"/>
    </row>
    <row r="769" spans="1:8" s="11" customFormat="1" x14ac:dyDescent="0.2">
      <c r="A769" s="4"/>
      <c r="B769" s="12"/>
      <c r="C769" s="5"/>
      <c r="D769" s="6"/>
      <c r="F769" s="81"/>
      <c r="G769"/>
      <c r="H769"/>
    </row>
    <row r="770" spans="1:8" s="11" customFormat="1" x14ac:dyDescent="0.2">
      <c r="A770" s="4"/>
      <c r="B770" s="12"/>
      <c r="C770" s="5"/>
      <c r="D770" s="6"/>
      <c r="F770" s="81"/>
      <c r="G770"/>
      <c r="H770"/>
    </row>
    <row r="771" spans="1:8" s="11" customFormat="1" x14ac:dyDescent="0.2">
      <c r="A771" s="4"/>
      <c r="B771" s="12"/>
      <c r="C771" s="5"/>
      <c r="D771" s="6"/>
      <c r="F771" s="81"/>
      <c r="G771"/>
      <c r="H771"/>
    </row>
    <row r="772" spans="1:8" s="11" customFormat="1" x14ac:dyDescent="0.2">
      <c r="A772" s="4"/>
      <c r="B772" s="12"/>
      <c r="C772" s="5"/>
      <c r="D772" s="6"/>
      <c r="F772" s="81"/>
      <c r="G772"/>
      <c r="H772"/>
    </row>
    <row r="773" spans="1:8" s="11" customFormat="1" x14ac:dyDescent="0.2">
      <c r="A773" s="4"/>
      <c r="B773" s="12"/>
      <c r="C773" s="5"/>
      <c r="D773" s="6"/>
      <c r="F773" s="81"/>
      <c r="G773"/>
      <c r="H773"/>
    </row>
    <row r="774" spans="1:8" s="11" customFormat="1" x14ac:dyDescent="0.2">
      <c r="A774" s="4"/>
      <c r="B774" s="12"/>
      <c r="C774" s="5"/>
      <c r="D774" s="6"/>
      <c r="F774" s="81"/>
      <c r="G774"/>
      <c r="H774"/>
    </row>
    <row r="775" spans="1:8" s="11" customFormat="1" x14ac:dyDescent="0.2">
      <c r="A775" s="4"/>
      <c r="B775" s="12"/>
      <c r="C775" s="5"/>
      <c r="D775" s="6"/>
      <c r="F775" s="81"/>
      <c r="G775"/>
      <c r="H775"/>
    </row>
    <row r="776" spans="1:8" s="11" customFormat="1" x14ac:dyDescent="0.2">
      <c r="A776" s="4"/>
      <c r="B776" s="12"/>
      <c r="C776" s="5"/>
      <c r="D776" s="6"/>
      <c r="F776" s="81"/>
      <c r="G776"/>
      <c r="H776"/>
    </row>
    <row r="777" spans="1:8" s="11" customFormat="1" x14ac:dyDescent="0.2">
      <c r="A777" s="4"/>
      <c r="B777" s="12"/>
      <c r="C777" s="5"/>
      <c r="D777" s="6"/>
      <c r="F777" s="81"/>
      <c r="G777"/>
      <c r="H777"/>
    </row>
    <row r="778" spans="1:8" s="11" customFormat="1" x14ac:dyDescent="0.2">
      <c r="A778" s="4"/>
      <c r="B778" s="12"/>
      <c r="C778" s="5"/>
      <c r="D778" s="6"/>
      <c r="F778" s="81"/>
      <c r="G778"/>
      <c r="H778"/>
    </row>
    <row r="779" spans="1:8" s="11" customFormat="1" x14ac:dyDescent="0.2">
      <c r="A779" s="4"/>
      <c r="B779" s="12"/>
      <c r="C779" s="5"/>
      <c r="D779" s="6"/>
      <c r="F779" s="81"/>
      <c r="G779"/>
      <c r="H779"/>
    </row>
    <row r="780" spans="1:8" s="11" customFormat="1" x14ac:dyDescent="0.2">
      <c r="A780" s="4"/>
      <c r="B780" s="12"/>
      <c r="C780" s="5"/>
      <c r="D780" s="6"/>
      <c r="F780" s="81"/>
      <c r="G780"/>
      <c r="H780"/>
    </row>
    <row r="781" spans="1:8" s="11" customFormat="1" x14ac:dyDescent="0.2">
      <c r="A781" s="4"/>
      <c r="B781" s="12"/>
      <c r="C781" s="5"/>
      <c r="D781" s="6"/>
      <c r="F781" s="81"/>
      <c r="G781"/>
      <c r="H781"/>
    </row>
    <row r="782" spans="1:8" s="11" customFormat="1" x14ac:dyDescent="0.2">
      <c r="A782" s="4"/>
      <c r="B782" s="12"/>
      <c r="C782" s="5"/>
      <c r="D782" s="6"/>
      <c r="F782" s="81"/>
      <c r="G782"/>
      <c r="H782"/>
    </row>
    <row r="783" spans="1:8" s="11" customFormat="1" x14ac:dyDescent="0.2">
      <c r="A783" s="4"/>
      <c r="B783" s="12"/>
      <c r="C783" s="5"/>
      <c r="D783" s="6"/>
      <c r="F783" s="81"/>
      <c r="G783"/>
      <c r="H783"/>
    </row>
    <row r="784" spans="1:8" s="11" customFormat="1" x14ac:dyDescent="0.2">
      <c r="A784" s="4"/>
      <c r="B784" s="12"/>
      <c r="C784" s="5"/>
      <c r="D784" s="6"/>
      <c r="F784" s="81"/>
      <c r="G784"/>
      <c r="H784"/>
    </row>
    <row r="785" spans="1:8" s="11" customFormat="1" x14ac:dyDescent="0.2">
      <c r="A785" s="4"/>
      <c r="B785" s="12"/>
      <c r="C785" s="5"/>
      <c r="D785" s="6"/>
      <c r="F785" s="81"/>
      <c r="G785"/>
      <c r="H785"/>
    </row>
    <row r="786" spans="1:8" s="11" customFormat="1" x14ac:dyDescent="0.2">
      <c r="A786" s="4"/>
      <c r="B786" s="12"/>
      <c r="C786" s="5"/>
      <c r="D786" s="6"/>
      <c r="F786" s="81"/>
      <c r="G786"/>
      <c r="H786"/>
    </row>
    <row r="787" spans="1:8" s="11" customFormat="1" x14ac:dyDescent="0.2">
      <c r="A787" s="4"/>
      <c r="B787" s="12"/>
      <c r="C787" s="5"/>
      <c r="D787" s="6"/>
      <c r="F787" s="81"/>
      <c r="G787"/>
      <c r="H787"/>
    </row>
    <row r="788" spans="1:8" s="11" customFormat="1" x14ac:dyDescent="0.2">
      <c r="A788" s="4"/>
      <c r="B788" s="12"/>
      <c r="C788" s="5"/>
      <c r="D788" s="6"/>
      <c r="F788" s="81"/>
      <c r="G788"/>
      <c r="H788"/>
    </row>
    <row r="789" spans="1:8" s="11" customFormat="1" x14ac:dyDescent="0.2">
      <c r="A789" s="4"/>
      <c r="B789" s="12"/>
      <c r="C789" s="5"/>
      <c r="D789" s="6"/>
      <c r="F789" s="81"/>
      <c r="G789"/>
      <c r="H789"/>
    </row>
    <row r="790" spans="1:8" s="11" customFormat="1" x14ac:dyDescent="0.2">
      <c r="A790" s="4"/>
      <c r="B790" s="12"/>
      <c r="C790" s="5"/>
      <c r="D790" s="6"/>
      <c r="F790" s="81"/>
      <c r="G790"/>
      <c r="H790"/>
    </row>
    <row r="791" spans="1:8" s="11" customFormat="1" x14ac:dyDescent="0.2">
      <c r="A791" s="4"/>
      <c r="B791" s="12"/>
      <c r="C791" s="5"/>
      <c r="D791" s="6"/>
      <c r="F791" s="81"/>
      <c r="G791"/>
      <c r="H791"/>
    </row>
    <row r="792" spans="1:8" s="11" customFormat="1" x14ac:dyDescent="0.2">
      <c r="A792" s="4"/>
      <c r="B792" s="12"/>
      <c r="C792" s="5"/>
      <c r="D792" s="6"/>
      <c r="F792" s="81"/>
      <c r="G792"/>
      <c r="H792"/>
    </row>
    <row r="793" spans="1:8" s="11" customFormat="1" x14ac:dyDescent="0.2">
      <c r="A793" s="4"/>
      <c r="B793" s="12"/>
      <c r="C793" s="5"/>
      <c r="D793" s="6"/>
      <c r="F793" s="81"/>
      <c r="G793"/>
      <c r="H793"/>
    </row>
    <row r="794" spans="1:8" s="11" customFormat="1" x14ac:dyDescent="0.2">
      <c r="A794" s="4"/>
      <c r="B794" s="12"/>
      <c r="C794" s="5"/>
      <c r="D794" s="6"/>
      <c r="F794" s="81"/>
      <c r="G794"/>
      <c r="H794"/>
    </row>
    <row r="795" spans="1:8" s="11" customFormat="1" x14ac:dyDescent="0.2">
      <c r="A795" s="4"/>
      <c r="B795" s="12"/>
      <c r="C795" s="5"/>
      <c r="D795" s="6"/>
      <c r="F795" s="81"/>
      <c r="G795"/>
      <c r="H795"/>
    </row>
    <row r="796" spans="1:8" s="11" customFormat="1" x14ac:dyDescent="0.2">
      <c r="A796" s="4"/>
      <c r="B796" s="12"/>
      <c r="C796" s="5"/>
      <c r="D796" s="6"/>
      <c r="F796" s="81"/>
      <c r="G796"/>
      <c r="H796"/>
    </row>
    <row r="797" spans="1:8" s="11" customFormat="1" x14ac:dyDescent="0.2">
      <c r="A797" s="4"/>
      <c r="B797" s="12"/>
      <c r="C797" s="5"/>
      <c r="D797" s="6"/>
      <c r="F797" s="81"/>
      <c r="G797"/>
      <c r="H797"/>
    </row>
    <row r="798" spans="1:8" s="11" customFormat="1" x14ac:dyDescent="0.2">
      <c r="A798" s="4"/>
      <c r="B798" s="12"/>
      <c r="C798" s="5"/>
      <c r="D798" s="6"/>
      <c r="F798" s="81"/>
      <c r="G798"/>
      <c r="H798"/>
    </row>
    <row r="799" spans="1:8" s="11" customFormat="1" x14ac:dyDescent="0.2">
      <c r="A799" s="4"/>
      <c r="B799" s="12"/>
      <c r="C799" s="5"/>
      <c r="D799" s="6"/>
      <c r="F799" s="81"/>
      <c r="G799"/>
      <c r="H799"/>
    </row>
    <row r="800" spans="1:8" s="11" customFormat="1" x14ac:dyDescent="0.2">
      <c r="A800" s="4"/>
      <c r="B800" s="12"/>
      <c r="C800" s="5"/>
      <c r="D800" s="6"/>
      <c r="F800" s="81"/>
      <c r="G800"/>
      <c r="H800"/>
    </row>
    <row r="801" spans="1:8" s="11" customFormat="1" x14ac:dyDescent="0.2">
      <c r="A801" s="4"/>
      <c r="B801" s="12"/>
      <c r="C801" s="5"/>
      <c r="D801" s="6"/>
      <c r="F801" s="81"/>
      <c r="G801"/>
      <c r="H801"/>
    </row>
    <row r="802" spans="1:8" s="11" customFormat="1" x14ac:dyDescent="0.2">
      <c r="A802" s="4"/>
      <c r="B802" s="12"/>
      <c r="C802" s="5"/>
      <c r="D802" s="6"/>
      <c r="F802" s="81"/>
      <c r="G802"/>
      <c r="H802"/>
    </row>
    <row r="803" spans="1:8" s="11" customFormat="1" x14ac:dyDescent="0.2">
      <c r="A803" s="4"/>
      <c r="B803" s="12"/>
      <c r="C803" s="5"/>
      <c r="D803" s="6"/>
      <c r="F803" s="81"/>
      <c r="G803"/>
      <c r="H803"/>
    </row>
    <row r="804" spans="1:8" s="11" customFormat="1" x14ac:dyDescent="0.2">
      <c r="A804" s="4"/>
      <c r="B804" s="12"/>
      <c r="C804" s="5"/>
      <c r="D804" s="6"/>
      <c r="F804" s="81"/>
      <c r="G804"/>
      <c r="H804"/>
    </row>
    <row r="805" spans="1:8" s="11" customFormat="1" x14ac:dyDescent="0.2">
      <c r="A805" s="4"/>
      <c r="B805" s="12"/>
      <c r="C805" s="5"/>
      <c r="D805" s="6"/>
      <c r="F805" s="81"/>
      <c r="G805"/>
      <c r="H805"/>
    </row>
    <row r="806" spans="1:8" s="11" customFormat="1" x14ac:dyDescent="0.2">
      <c r="A806" s="4"/>
      <c r="B806" s="12"/>
      <c r="C806" s="5"/>
      <c r="D806" s="6"/>
      <c r="F806" s="81"/>
      <c r="G806"/>
      <c r="H806"/>
    </row>
    <row r="807" spans="1:8" s="11" customFormat="1" x14ac:dyDescent="0.2">
      <c r="A807" s="4"/>
      <c r="B807" s="12"/>
      <c r="C807" s="5"/>
      <c r="D807" s="6"/>
      <c r="F807" s="81"/>
      <c r="G807"/>
      <c r="H807"/>
    </row>
    <row r="808" spans="1:8" s="11" customFormat="1" x14ac:dyDescent="0.2">
      <c r="A808" s="4"/>
      <c r="B808" s="12"/>
      <c r="C808" s="5"/>
      <c r="D808" s="6"/>
      <c r="F808" s="81"/>
      <c r="G808"/>
      <c r="H808"/>
    </row>
    <row r="809" spans="1:8" s="11" customFormat="1" x14ac:dyDescent="0.2">
      <c r="A809" s="4"/>
      <c r="B809" s="12"/>
      <c r="C809" s="5"/>
      <c r="D809" s="6"/>
      <c r="F809" s="81"/>
      <c r="G809"/>
      <c r="H809"/>
    </row>
    <row r="810" spans="1:8" s="11" customFormat="1" x14ac:dyDescent="0.2">
      <c r="A810" s="4"/>
      <c r="B810" s="12"/>
      <c r="C810" s="5"/>
      <c r="D810" s="6"/>
      <c r="F810" s="81"/>
      <c r="G810"/>
      <c r="H810"/>
    </row>
    <row r="811" spans="1:8" s="11" customFormat="1" x14ac:dyDescent="0.2">
      <c r="A811" s="4"/>
      <c r="B811" s="12"/>
      <c r="C811" s="5"/>
      <c r="D811" s="6"/>
      <c r="F811" s="81"/>
      <c r="G811"/>
      <c r="H811"/>
    </row>
    <row r="812" spans="1:8" s="11" customFormat="1" x14ac:dyDescent="0.2">
      <c r="A812" s="4"/>
      <c r="B812" s="12"/>
      <c r="C812" s="5"/>
      <c r="D812" s="6"/>
      <c r="F812" s="81"/>
      <c r="G812"/>
      <c r="H812"/>
    </row>
    <row r="813" spans="1:8" s="11" customFormat="1" x14ac:dyDescent="0.2">
      <c r="A813" s="4"/>
      <c r="B813" s="12"/>
      <c r="C813" s="5"/>
      <c r="D813" s="6"/>
      <c r="F813" s="81"/>
      <c r="G813"/>
      <c r="H813"/>
    </row>
    <row r="814" spans="1:8" s="11" customFormat="1" x14ac:dyDescent="0.2">
      <c r="A814" s="4"/>
      <c r="B814" s="12"/>
      <c r="C814" s="5"/>
      <c r="D814" s="6"/>
      <c r="F814" s="81"/>
      <c r="G814"/>
      <c r="H814"/>
    </row>
    <row r="815" spans="1:8" s="11" customFormat="1" x14ac:dyDescent="0.2">
      <c r="A815" s="4"/>
      <c r="B815" s="12"/>
      <c r="C815" s="5"/>
      <c r="D815" s="6"/>
      <c r="F815" s="81"/>
      <c r="G815"/>
      <c r="H815"/>
    </row>
    <row r="816" spans="1:8" s="11" customFormat="1" x14ac:dyDescent="0.2">
      <c r="A816" s="4"/>
      <c r="B816" s="12"/>
      <c r="C816" s="5"/>
      <c r="D816" s="6"/>
      <c r="F816" s="81"/>
      <c r="G816"/>
      <c r="H816"/>
    </row>
    <row r="817" spans="1:8" s="11" customFormat="1" x14ac:dyDescent="0.2">
      <c r="A817" s="4"/>
      <c r="B817" s="12"/>
      <c r="C817" s="5"/>
      <c r="D817" s="6"/>
      <c r="F817" s="81"/>
      <c r="G817"/>
      <c r="H817"/>
    </row>
    <row r="818" spans="1:8" s="11" customFormat="1" x14ac:dyDescent="0.2">
      <c r="A818" s="4"/>
      <c r="B818" s="12"/>
      <c r="C818" s="5"/>
      <c r="D818" s="6"/>
      <c r="F818" s="81"/>
      <c r="G818"/>
      <c r="H818"/>
    </row>
    <row r="819" spans="1:8" s="11" customFormat="1" x14ac:dyDescent="0.2">
      <c r="A819" s="4"/>
      <c r="B819" s="12"/>
      <c r="C819" s="5"/>
      <c r="D819" s="6"/>
      <c r="F819" s="81"/>
      <c r="G819"/>
      <c r="H819"/>
    </row>
    <row r="820" spans="1:8" s="11" customFormat="1" x14ac:dyDescent="0.2">
      <c r="A820" s="4"/>
      <c r="B820" s="12"/>
      <c r="C820" s="5"/>
      <c r="D820" s="6"/>
      <c r="F820" s="81"/>
      <c r="G820"/>
      <c r="H820"/>
    </row>
    <row r="821" spans="1:8" s="11" customFormat="1" x14ac:dyDescent="0.2">
      <c r="A821" s="4"/>
      <c r="B821" s="12"/>
      <c r="C821" s="5"/>
      <c r="D821" s="6"/>
      <c r="F821" s="81"/>
      <c r="G821"/>
      <c r="H821"/>
    </row>
    <row r="822" spans="1:8" s="11" customFormat="1" x14ac:dyDescent="0.2">
      <c r="A822" s="4"/>
      <c r="B822" s="12"/>
      <c r="C822" s="5"/>
      <c r="D822" s="6"/>
      <c r="F822" s="81"/>
      <c r="G822"/>
      <c r="H822"/>
    </row>
    <row r="823" spans="1:8" s="11" customFormat="1" x14ac:dyDescent="0.2">
      <c r="A823" s="4"/>
      <c r="B823" s="12"/>
      <c r="C823" s="5"/>
      <c r="D823" s="6"/>
      <c r="F823" s="81"/>
      <c r="G823"/>
      <c r="H823"/>
    </row>
    <row r="824" spans="1:8" s="11" customFormat="1" x14ac:dyDescent="0.2">
      <c r="A824" s="4"/>
      <c r="B824" s="12"/>
      <c r="C824" s="5"/>
      <c r="D824" s="6"/>
      <c r="F824" s="81"/>
      <c r="G824"/>
      <c r="H824"/>
    </row>
    <row r="825" spans="1:8" s="11" customFormat="1" x14ac:dyDescent="0.2">
      <c r="A825" s="4"/>
      <c r="B825" s="12"/>
      <c r="C825" s="5"/>
      <c r="D825" s="6"/>
      <c r="F825" s="81"/>
      <c r="G825"/>
      <c r="H825"/>
    </row>
    <row r="826" spans="1:8" s="11" customFormat="1" x14ac:dyDescent="0.2">
      <c r="A826" s="4"/>
      <c r="B826" s="12"/>
      <c r="C826" s="5"/>
      <c r="D826" s="6"/>
      <c r="F826" s="81"/>
      <c r="G826"/>
      <c r="H826"/>
    </row>
    <row r="827" spans="1:8" s="11" customFormat="1" x14ac:dyDescent="0.2">
      <c r="A827" s="4"/>
      <c r="B827" s="12"/>
      <c r="C827" s="5"/>
      <c r="D827" s="6"/>
      <c r="F827" s="81"/>
      <c r="G827"/>
      <c r="H827"/>
    </row>
    <row r="828" spans="1:8" s="11" customFormat="1" x14ac:dyDescent="0.2">
      <c r="A828" s="4"/>
      <c r="B828" s="12"/>
      <c r="C828" s="5"/>
      <c r="D828" s="6"/>
      <c r="F828" s="81"/>
      <c r="G828"/>
      <c r="H828"/>
    </row>
    <row r="829" spans="1:8" s="11" customFormat="1" x14ac:dyDescent="0.2">
      <c r="A829" s="4"/>
      <c r="B829" s="12"/>
      <c r="C829" s="5"/>
      <c r="D829" s="6"/>
      <c r="F829" s="81"/>
      <c r="G829"/>
      <c r="H829"/>
    </row>
    <row r="830" spans="1:8" s="11" customFormat="1" x14ac:dyDescent="0.2">
      <c r="A830" s="4"/>
      <c r="B830" s="12"/>
      <c r="C830" s="5"/>
      <c r="D830" s="6"/>
      <c r="F830" s="81"/>
      <c r="G830"/>
      <c r="H830"/>
    </row>
    <row r="831" spans="1:8" s="11" customFormat="1" x14ac:dyDescent="0.2">
      <c r="A831" s="4"/>
      <c r="B831" s="12"/>
      <c r="C831" s="5"/>
      <c r="D831" s="6"/>
      <c r="F831" s="81"/>
      <c r="G831"/>
      <c r="H831"/>
    </row>
    <row r="832" spans="1:8" s="11" customFormat="1" x14ac:dyDescent="0.2">
      <c r="A832" s="4"/>
      <c r="B832" s="12"/>
      <c r="C832" s="5"/>
      <c r="D832" s="6"/>
      <c r="F832" s="81"/>
      <c r="G832"/>
      <c r="H832"/>
    </row>
    <row r="833" spans="1:8" s="11" customFormat="1" x14ac:dyDescent="0.2">
      <c r="A833" s="4"/>
      <c r="B833" s="12"/>
      <c r="C833" s="5"/>
      <c r="D833" s="6"/>
      <c r="F833" s="81"/>
      <c r="G833"/>
      <c r="H833"/>
    </row>
    <row r="834" spans="1:8" s="11" customFormat="1" x14ac:dyDescent="0.2">
      <c r="A834" s="4"/>
      <c r="B834" s="12"/>
      <c r="C834" s="5"/>
      <c r="D834" s="6"/>
      <c r="F834" s="81"/>
      <c r="G834"/>
      <c r="H834"/>
    </row>
    <row r="835" spans="1:8" s="11" customFormat="1" x14ac:dyDescent="0.2">
      <c r="A835" s="4"/>
      <c r="B835" s="12"/>
      <c r="C835" s="5"/>
      <c r="D835" s="6"/>
      <c r="F835" s="81"/>
      <c r="G835"/>
      <c r="H835"/>
    </row>
    <row r="836" spans="1:8" s="11" customFormat="1" x14ac:dyDescent="0.2">
      <c r="A836" s="4"/>
      <c r="B836" s="12"/>
      <c r="C836" s="5"/>
      <c r="D836" s="6"/>
      <c r="F836" s="81"/>
      <c r="G836"/>
      <c r="H836"/>
    </row>
    <row r="837" spans="1:8" s="11" customFormat="1" x14ac:dyDescent="0.2">
      <c r="A837" s="4"/>
      <c r="B837" s="12"/>
      <c r="C837" s="5"/>
      <c r="D837" s="6"/>
      <c r="F837" s="81"/>
      <c r="G837"/>
      <c r="H837"/>
    </row>
    <row r="838" spans="1:8" s="11" customFormat="1" x14ac:dyDescent="0.2">
      <c r="A838" s="4"/>
      <c r="B838" s="12"/>
      <c r="C838" s="5"/>
      <c r="D838" s="6"/>
      <c r="F838" s="81"/>
      <c r="G838"/>
      <c r="H838"/>
    </row>
    <row r="839" spans="1:8" s="11" customFormat="1" x14ac:dyDescent="0.2">
      <c r="A839" s="4"/>
      <c r="B839" s="12"/>
      <c r="C839" s="5"/>
      <c r="D839" s="6"/>
      <c r="F839" s="81"/>
      <c r="G839"/>
      <c r="H839"/>
    </row>
    <row r="840" spans="1:8" s="11" customFormat="1" x14ac:dyDescent="0.2">
      <c r="A840" s="4"/>
      <c r="B840" s="12"/>
      <c r="C840" s="5"/>
      <c r="D840" s="6"/>
      <c r="F840" s="81"/>
      <c r="G840"/>
      <c r="H840"/>
    </row>
    <row r="841" spans="1:8" s="11" customFormat="1" x14ac:dyDescent="0.2">
      <c r="A841" s="4"/>
      <c r="B841" s="12"/>
      <c r="C841" s="5"/>
      <c r="D841" s="6"/>
      <c r="F841" s="81"/>
      <c r="G841"/>
      <c r="H841"/>
    </row>
    <row r="842" spans="1:8" s="11" customFormat="1" x14ac:dyDescent="0.2">
      <c r="A842" s="4"/>
      <c r="B842" s="12"/>
      <c r="C842" s="5"/>
      <c r="D842" s="6"/>
      <c r="F842" s="81"/>
      <c r="G842"/>
      <c r="H842"/>
    </row>
    <row r="843" spans="1:8" s="11" customFormat="1" x14ac:dyDescent="0.2">
      <c r="A843" s="4"/>
      <c r="B843" s="12"/>
      <c r="C843" s="5"/>
      <c r="D843" s="6"/>
      <c r="F843" s="81"/>
      <c r="G843"/>
      <c r="H843"/>
    </row>
    <row r="844" spans="1:8" s="11" customFormat="1" x14ac:dyDescent="0.2">
      <c r="A844" s="4"/>
      <c r="B844" s="12"/>
      <c r="C844" s="5"/>
      <c r="D844" s="6"/>
      <c r="F844" s="81"/>
      <c r="G844"/>
      <c r="H844"/>
    </row>
    <row r="845" spans="1:8" s="11" customFormat="1" x14ac:dyDescent="0.2">
      <c r="A845" s="4"/>
      <c r="B845" s="12"/>
      <c r="C845" s="5"/>
      <c r="D845" s="6"/>
      <c r="F845" s="81"/>
      <c r="G845"/>
      <c r="H845"/>
    </row>
    <row r="846" spans="1:8" s="11" customFormat="1" x14ac:dyDescent="0.2">
      <c r="A846" s="4"/>
      <c r="B846" s="12"/>
      <c r="C846" s="5"/>
      <c r="D846" s="6"/>
      <c r="F846" s="81"/>
      <c r="G846"/>
      <c r="H846"/>
    </row>
    <row r="847" spans="1:8" s="11" customFormat="1" x14ac:dyDescent="0.2">
      <c r="A847" s="4"/>
      <c r="B847" s="12"/>
      <c r="C847" s="5"/>
      <c r="D847" s="6"/>
      <c r="F847" s="81"/>
      <c r="G847"/>
      <c r="H847"/>
    </row>
    <row r="848" spans="1:8" s="11" customFormat="1" x14ac:dyDescent="0.2">
      <c r="A848" s="4"/>
      <c r="B848" s="12"/>
      <c r="C848" s="5"/>
      <c r="D848" s="6"/>
      <c r="F848" s="81"/>
      <c r="G848"/>
      <c r="H848"/>
    </row>
    <row r="849" spans="1:8" s="11" customFormat="1" x14ac:dyDescent="0.2">
      <c r="A849" s="4"/>
      <c r="B849" s="12"/>
      <c r="C849" s="5"/>
      <c r="D849" s="6"/>
      <c r="F849" s="81"/>
      <c r="G849"/>
      <c r="H849"/>
    </row>
    <row r="850" spans="1:8" s="11" customFormat="1" x14ac:dyDescent="0.2">
      <c r="A850" s="4"/>
      <c r="B850" s="12"/>
      <c r="C850" s="5"/>
      <c r="D850" s="6"/>
      <c r="F850" s="81"/>
      <c r="G850"/>
      <c r="H850"/>
    </row>
    <row r="851" spans="1:8" s="11" customFormat="1" x14ac:dyDescent="0.2">
      <c r="A851" s="4"/>
      <c r="B851" s="12"/>
      <c r="C851" s="5"/>
      <c r="D851" s="6"/>
      <c r="F851" s="81"/>
      <c r="G851"/>
      <c r="H851"/>
    </row>
    <row r="852" spans="1:8" s="11" customFormat="1" x14ac:dyDescent="0.2">
      <c r="A852" s="4"/>
      <c r="B852" s="12"/>
      <c r="C852" s="5"/>
      <c r="D852" s="6"/>
      <c r="F852" s="81"/>
      <c r="G852"/>
      <c r="H852"/>
    </row>
    <row r="853" spans="1:8" s="11" customFormat="1" x14ac:dyDescent="0.2">
      <c r="A853" s="4"/>
      <c r="B853" s="12"/>
      <c r="C853" s="5"/>
      <c r="D853" s="6"/>
      <c r="F853" s="81"/>
      <c r="G853"/>
      <c r="H853"/>
    </row>
    <row r="854" spans="1:8" s="11" customFormat="1" x14ac:dyDescent="0.2">
      <c r="A854" s="4"/>
      <c r="B854" s="12"/>
      <c r="C854" s="5"/>
      <c r="D854" s="6"/>
      <c r="F854" s="81"/>
      <c r="G854"/>
      <c r="H854"/>
    </row>
    <row r="855" spans="1:8" s="11" customFormat="1" x14ac:dyDescent="0.2">
      <c r="A855" s="4"/>
      <c r="B855" s="12"/>
      <c r="C855" s="5"/>
      <c r="D855" s="6"/>
      <c r="F855" s="81"/>
      <c r="G855"/>
      <c r="H855"/>
    </row>
    <row r="856" spans="1:8" s="11" customFormat="1" x14ac:dyDescent="0.2">
      <c r="A856" s="4"/>
      <c r="B856" s="12"/>
      <c r="C856" s="5"/>
      <c r="D856" s="6"/>
      <c r="F856" s="81"/>
      <c r="G856"/>
      <c r="H856"/>
    </row>
    <row r="857" spans="1:8" s="11" customFormat="1" x14ac:dyDescent="0.2">
      <c r="A857" s="4"/>
      <c r="B857" s="12"/>
      <c r="C857" s="5"/>
      <c r="D857" s="6"/>
      <c r="F857" s="81"/>
      <c r="G857"/>
      <c r="H857"/>
    </row>
    <row r="858" spans="1:8" s="11" customFormat="1" x14ac:dyDescent="0.2">
      <c r="A858" s="4"/>
      <c r="B858" s="12"/>
      <c r="C858" s="5"/>
      <c r="D858" s="6"/>
      <c r="F858" s="81"/>
      <c r="G858"/>
      <c r="H858"/>
    </row>
    <row r="859" spans="1:8" s="11" customFormat="1" x14ac:dyDescent="0.2">
      <c r="A859" s="4"/>
      <c r="B859" s="12"/>
      <c r="C859" s="5"/>
      <c r="D859" s="6"/>
      <c r="F859" s="81"/>
      <c r="G859"/>
      <c r="H859"/>
    </row>
    <row r="860" spans="1:8" s="11" customFormat="1" x14ac:dyDescent="0.2">
      <c r="A860" s="4"/>
      <c r="B860" s="12"/>
      <c r="C860" s="5"/>
      <c r="D860" s="6"/>
      <c r="F860" s="81"/>
      <c r="G860"/>
      <c r="H860"/>
    </row>
    <row r="861" spans="1:8" s="11" customFormat="1" x14ac:dyDescent="0.2">
      <c r="A861" s="4"/>
      <c r="B861" s="12"/>
      <c r="C861" s="5"/>
      <c r="D861" s="6"/>
      <c r="F861" s="81"/>
      <c r="G861"/>
      <c r="H861"/>
    </row>
    <row r="862" spans="1:8" s="11" customFormat="1" x14ac:dyDescent="0.2">
      <c r="A862" s="4"/>
      <c r="B862" s="12"/>
      <c r="C862" s="5"/>
      <c r="D862" s="6"/>
      <c r="F862" s="81"/>
      <c r="G862"/>
      <c r="H862"/>
    </row>
    <row r="863" spans="1:8" s="11" customFormat="1" x14ac:dyDescent="0.2">
      <c r="A863" s="4"/>
      <c r="B863" s="12"/>
      <c r="C863" s="5"/>
      <c r="D863" s="6"/>
      <c r="F863" s="81"/>
      <c r="G863"/>
      <c r="H863"/>
    </row>
    <row r="864" spans="1:8" s="11" customFormat="1" x14ac:dyDescent="0.2">
      <c r="A864" s="4"/>
      <c r="B864" s="12"/>
      <c r="C864" s="5"/>
      <c r="D864" s="6"/>
      <c r="F864" s="81"/>
      <c r="G864"/>
      <c r="H864"/>
    </row>
    <row r="865" spans="1:8" s="11" customFormat="1" x14ac:dyDescent="0.2">
      <c r="A865" s="4"/>
      <c r="B865" s="12"/>
      <c r="C865" s="5"/>
      <c r="D865" s="6"/>
      <c r="F865" s="81"/>
      <c r="G865"/>
      <c r="H865"/>
    </row>
    <row r="866" spans="1:8" s="11" customFormat="1" x14ac:dyDescent="0.2">
      <c r="A866" s="4"/>
      <c r="B866" s="12"/>
      <c r="C866" s="5"/>
      <c r="D866" s="6"/>
      <c r="F866" s="81"/>
      <c r="G866"/>
      <c r="H866"/>
    </row>
    <row r="867" spans="1:8" s="11" customFormat="1" x14ac:dyDescent="0.2">
      <c r="A867" s="4"/>
      <c r="B867" s="12"/>
      <c r="C867" s="5"/>
      <c r="D867" s="6"/>
      <c r="F867" s="81"/>
      <c r="G867"/>
      <c r="H867"/>
    </row>
    <row r="868" spans="1:8" s="11" customFormat="1" x14ac:dyDescent="0.2">
      <c r="A868" s="4"/>
      <c r="B868" s="12"/>
      <c r="C868" s="5"/>
      <c r="D868" s="6"/>
      <c r="F868" s="81"/>
      <c r="G868"/>
      <c r="H868"/>
    </row>
    <row r="869" spans="1:8" s="11" customFormat="1" x14ac:dyDescent="0.2">
      <c r="A869" s="4"/>
      <c r="B869" s="12"/>
      <c r="C869" s="5"/>
      <c r="D869" s="6"/>
      <c r="F869" s="81"/>
      <c r="G869"/>
      <c r="H869"/>
    </row>
    <row r="870" spans="1:8" s="11" customFormat="1" x14ac:dyDescent="0.2">
      <c r="A870" s="4"/>
      <c r="B870" s="12"/>
      <c r="C870" s="5"/>
      <c r="D870" s="6"/>
      <c r="F870" s="81"/>
      <c r="G870"/>
      <c r="H870"/>
    </row>
    <row r="871" spans="1:8" s="11" customFormat="1" x14ac:dyDescent="0.2">
      <c r="A871" s="4"/>
      <c r="B871" s="12"/>
      <c r="C871" s="5"/>
      <c r="D871" s="6"/>
      <c r="F871" s="81"/>
      <c r="G871"/>
      <c r="H871"/>
    </row>
    <row r="872" spans="1:8" s="11" customFormat="1" x14ac:dyDescent="0.2">
      <c r="A872" s="4"/>
      <c r="B872" s="12"/>
      <c r="C872" s="5"/>
      <c r="D872" s="6"/>
      <c r="F872" s="81"/>
      <c r="G872"/>
      <c r="H872"/>
    </row>
    <row r="873" spans="1:8" s="11" customFormat="1" x14ac:dyDescent="0.2">
      <c r="A873" s="4"/>
      <c r="B873" s="12"/>
      <c r="C873" s="5"/>
      <c r="D873" s="6"/>
      <c r="F873" s="81"/>
      <c r="G873"/>
      <c r="H873"/>
    </row>
    <row r="874" spans="1:8" s="11" customFormat="1" x14ac:dyDescent="0.2">
      <c r="A874" s="4"/>
      <c r="B874" s="12"/>
      <c r="C874" s="5"/>
      <c r="D874" s="6"/>
      <c r="F874" s="81"/>
      <c r="G874"/>
      <c r="H874"/>
    </row>
    <row r="875" spans="1:8" s="11" customFormat="1" x14ac:dyDescent="0.2">
      <c r="A875" s="4"/>
      <c r="B875" s="12"/>
      <c r="C875" s="5"/>
      <c r="D875" s="6"/>
      <c r="F875" s="81"/>
      <c r="G875"/>
      <c r="H875"/>
    </row>
    <row r="876" spans="1:8" s="11" customFormat="1" x14ac:dyDescent="0.2">
      <c r="A876" s="4"/>
      <c r="B876" s="12"/>
      <c r="C876" s="5"/>
      <c r="D876" s="6"/>
      <c r="F876" s="81"/>
      <c r="G876"/>
      <c r="H876"/>
    </row>
    <row r="877" spans="1:8" s="11" customFormat="1" x14ac:dyDescent="0.2">
      <c r="A877" s="4"/>
      <c r="B877" s="12"/>
      <c r="C877" s="5"/>
      <c r="D877" s="6"/>
      <c r="F877" s="81"/>
      <c r="G877"/>
      <c r="H877"/>
    </row>
    <row r="878" spans="1:8" s="11" customFormat="1" x14ac:dyDescent="0.2">
      <c r="A878" s="4"/>
      <c r="B878" s="12"/>
      <c r="C878" s="5"/>
      <c r="D878" s="6"/>
      <c r="F878" s="81"/>
      <c r="G878"/>
      <c r="H878"/>
    </row>
    <row r="879" spans="1:8" s="11" customFormat="1" x14ac:dyDescent="0.2">
      <c r="A879" s="4"/>
      <c r="B879" s="12"/>
      <c r="C879" s="5"/>
      <c r="D879" s="6"/>
      <c r="F879" s="81"/>
      <c r="G879"/>
      <c r="H879"/>
    </row>
    <row r="880" spans="1:8" s="11" customFormat="1" x14ac:dyDescent="0.2">
      <c r="A880" s="4"/>
      <c r="B880" s="12"/>
      <c r="C880" s="5"/>
      <c r="D880" s="6"/>
      <c r="F880" s="81"/>
      <c r="G880"/>
      <c r="H880"/>
    </row>
    <row r="881" spans="1:8" s="11" customFormat="1" x14ac:dyDescent="0.2">
      <c r="A881" s="4"/>
      <c r="B881" s="12"/>
      <c r="C881" s="5"/>
      <c r="D881" s="6"/>
      <c r="F881" s="81"/>
      <c r="G881"/>
      <c r="H881"/>
    </row>
    <row r="882" spans="1:8" s="11" customFormat="1" x14ac:dyDescent="0.2">
      <c r="A882" s="4"/>
      <c r="B882" s="12"/>
      <c r="C882" s="5"/>
      <c r="D882" s="6"/>
      <c r="F882" s="81"/>
      <c r="G882"/>
      <c r="H882"/>
    </row>
    <row r="883" spans="1:8" s="11" customFormat="1" x14ac:dyDescent="0.2">
      <c r="A883" s="4"/>
      <c r="B883" s="12"/>
      <c r="C883" s="5"/>
      <c r="D883" s="6"/>
      <c r="F883" s="81"/>
      <c r="G883"/>
      <c r="H883"/>
    </row>
    <row r="884" spans="1:8" s="11" customFormat="1" x14ac:dyDescent="0.2">
      <c r="A884" s="4"/>
      <c r="B884" s="12"/>
      <c r="C884" s="5"/>
      <c r="D884" s="6"/>
      <c r="F884" s="81"/>
      <c r="G884"/>
      <c r="H884"/>
    </row>
    <row r="885" spans="1:8" s="11" customFormat="1" x14ac:dyDescent="0.2">
      <c r="A885" s="4"/>
      <c r="B885" s="12"/>
      <c r="C885" s="5"/>
      <c r="D885" s="6"/>
      <c r="F885" s="81"/>
      <c r="G885"/>
      <c r="H885"/>
    </row>
    <row r="886" spans="1:8" s="11" customFormat="1" x14ac:dyDescent="0.2">
      <c r="A886" s="4"/>
      <c r="B886" s="12"/>
      <c r="C886" s="5"/>
      <c r="D886" s="6"/>
      <c r="F886" s="81"/>
      <c r="G886"/>
      <c r="H886"/>
    </row>
    <row r="887" spans="1:8" s="11" customFormat="1" x14ac:dyDescent="0.2">
      <c r="A887" s="4"/>
      <c r="B887" s="12"/>
      <c r="C887" s="5"/>
      <c r="D887" s="6"/>
      <c r="F887" s="81"/>
      <c r="G887"/>
      <c r="H887"/>
    </row>
    <row r="888" spans="1:8" s="11" customFormat="1" x14ac:dyDescent="0.2">
      <c r="A888" s="4"/>
      <c r="B888" s="12"/>
      <c r="C888" s="5"/>
      <c r="D888" s="6"/>
      <c r="F888" s="81"/>
      <c r="G888"/>
      <c r="H888"/>
    </row>
    <row r="889" spans="1:8" s="11" customFormat="1" x14ac:dyDescent="0.2">
      <c r="A889" s="4"/>
      <c r="B889" s="12"/>
      <c r="C889" s="5"/>
      <c r="D889" s="6"/>
      <c r="F889" s="81"/>
      <c r="G889"/>
      <c r="H889"/>
    </row>
    <row r="890" spans="1:8" s="11" customFormat="1" x14ac:dyDescent="0.2">
      <c r="A890" s="4"/>
      <c r="B890" s="12"/>
      <c r="C890" s="5"/>
      <c r="D890" s="6"/>
      <c r="F890" s="81"/>
      <c r="G890"/>
      <c r="H890"/>
    </row>
    <row r="891" spans="1:8" s="11" customFormat="1" x14ac:dyDescent="0.2">
      <c r="A891" s="4"/>
      <c r="B891" s="12"/>
      <c r="C891" s="5"/>
      <c r="D891" s="6"/>
      <c r="F891" s="81"/>
      <c r="G891"/>
      <c r="H891"/>
    </row>
    <row r="892" spans="1:8" s="11" customFormat="1" x14ac:dyDescent="0.2">
      <c r="A892" s="4"/>
      <c r="B892" s="12"/>
      <c r="C892" s="5"/>
      <c r="D892" s="6"/>
      <c r="F892" s="81"/>
      <c r="G892"/>
      <c r="H892"/>
    </row>
    <row r="893" spans="1:8" s="11" customFormat="1" x14ac:dyDescent="0.2">
      <c r="A893" s="4"/>
      <c r="B893" s="12"/>
      <c r="C893" s="5"/>
      <c r="D893" s="6"/>
      <c r="F893" s="81"/>
      <c r="G893"/>
      <c r="H893"/>
    </row>
    <row r="894" spans="1:8" s="11" customFormat="1" x14ac:dyDescent="0.2">
      <c r="A894" s="4"/>
      <c r="B894" s="12"/>
      <c r="C894" s="5"/>
      <c r="D894" s="6"/>
      <c r="F894" s="81"/>
      <c r="G894"/>
      <c r="H894"/>
    </row>
    <row r="895" spans="1:8" s="11" customFormat="1" x14ac:dyDescent="0.2">
      <c r="A895" s="4"/>
      <c r="B895" s="12"/>
      <c r="C895" s="5"/>
      <c r="D895" s="6"/>
      <c r="F895" s="81"/>
      <c r="G895"/>
      <c r="H895"/>
    </row>
    <row r="896" spans="1:8" s="11" customFormat="1" x14ac:dyDescent="0.2">
      <c r="A896" s="4"/>
      <c r="B896" s="12"/>
      <c r="C896" s="5"/>
      <c r="D896" s="6"/>
      <c r="F896" s="81"/>
      <c r="G896"/>
      <c r="H896"/>
    </row>
    <row r="897" spans="1:8" s="11" customFormat="1" x14ac:dyDescent="0.2">
      <c r="A897" s="4"/>
      <c r="B897" s="12"/>
      <c r="C897" s="5"/>
      <c r="D897" s="6"/>
      <c r="F897" s="81"/>
      <c r="G897"/>
      <c r="H897"/>
    </row>
    <row r="898" spans="1:8" s="11" customFormat="1" x14ac:dyDescent="0.2">
      <c r="A898" s="4"/>
      <c r="B898" s="12"/>
      <c r="C898" s="5"/>
      <c r="D898" s="6"/>
      <c r="F898" s="81"/>
      <c r="G898"/>
      <c r="H898"/>
    </row>
    <row r="899" spans="1:8" s="11" customFormat="1" x14ac:dyDescent="0.2">
      <c r="A899" s="4"/>
      <c r="B899" s="12"/>
      <c r="C899" s="5"/>
      <c r="D899" s="6"/>
      <c r="F899" s="81"/>
      <c r="G899"/>
      <c r="H899"/>
    </row>
    <row r="900" spans="1:8" s="11" customFormat="1" x14ac:dyDescent="0.2">
      <c r="A900" s="4"/>
      <c r="B900" s="12"/>
      <c r="C900" s="5"/>
      <c r="D900" s="6"/>
      <c r="F900" s="81"/>
      <c r="G900"/>
      <c r="H900"/>
    </row>
    <row r="901" spans="1:8" s="11" customFormat="1" x14ac:dyDescent="0.2">
      <c r="A901" s="4"/>
      <c r="B901" s="12"/>
      <c r="C901" s="5"/>
      <c r="D901" s="6"/>
      <c r="F901" s="81"/>
      <c r="G901"/>
      <c r="H901"/>
    </row>
    <row r="902" spans="1:8" s="11" customFormat="1" x14ac:dyDescent="0.2">
      <c r="A902" s="4"/>
      <c r="B902" s="12"/>
      <c r="C902" s="5"/>
      <c r="D902" s="6"/>
      <c r="F902" s="81"/>
      <c r="G902"/>
      <c r="H902"/>
    </row>
    <row r="903" spans="1:8" s="11" customFormat="1" x14ac:dyDescent="0.2">
      <c r="A903" s="4"/>
      <c r="B903" s="12"/>
      <c r="C903" s="5"/>
      <c r="D903" s="6"/>
      <c r="F903" s="81"/>
      <c r="G903"/>
      <c r="H903"/>
    </row>
    <row r="904" spans="1:8" s="11" customFormat="1" x14ac:dyDescent="0.2">
      <c r="A904" s="4"/>
      <c r="B904" s="12"/>
      <c r="C904" s="5"/>
      <c r="D904" s="6"/>
      <c r="F904" s="81"/>
      <c r="G904"/>
      <c r="H904"/>
    </row>
    <row r="905" spans="1:8" s="11" customFormat="1" x14ac:dyDescent="0.2">
      <c r="A905" s="4"/>
      <c r="B905" s="12"/>
      <c r="C905" s="5"/>
      <c r="D905" s="6"/>
      <c r="F905" s="81"/>
      <c r="G905"/>
      <c r="H905"/>
    </row>
    <row r="906" spans="1:8" s="11" customFormat="1" x14ac:dyDescent="0.2">
      <c r="A906" s="4"/>
      <c r="B906" s="12"/>
      <c r="C906" s="5"/>
      <c r="D906" s="6"/>
      <c r="F906" s="81"/>
      <c r="G906"/>
      <c r="H906"/>
    </row>
    <row r="907" spans="1:8" s="11" customFormat="1" x14ac:dyDescent="0.2">
      <c r="A907" s="4"/>
      <c r="B907" s="12"/>
      <c r="C907" s="5"/>
      <c r="D907" s="6"/>
      <c r="F907" s="81"/>
      <c r="G907"/>
      <c r="H907"/>
    </row>
    <row r="908" spans="1:8" s="11" customFormat="1" x14ac:dyDescent="0.2">
      <c r="A908" s="4"/>
      <c r="B908" s="12"/>
      <c r="C908" s="5"/>
      <c r="D908" s="6"/>
      <c r="F908" s="81"/>
      <c r="G908"/>
      <c r="H908"/>
    </row>
    <row r="909" spans="1:8" s="11" customFormat="1" x14ac:dyDescent="0.2">
      <c r="A909" s="4"/>
      <c r="B909" s="12"/>
      <c r="C909" s="5"/>
      <c r="D909" s="6"/>
      <c r="F909" s="81"/>
      <c r="G909"/>
      <c r="H909"/>
    </row>
    <row r="910" spans="1:8" s="11" customFormat="1" x14ac:dyDescent="0.2">
      <c r="A910" s="4"/>
      <c r="B910" s="12"/>
      <c r="C910" s="5"/>
      <c r="D910" s="6"/>
      <c r="F910" s="81"/>
      <c r="G910"/>
      <c r="H910"/>
    </row>
    <row r="911" spans="1:8" s="11" customFormat="1" x14ac:dyDescent="0.2">
      <c r="A911" s="4"/>
      <c r="B911" s="12"/>
      <c r="C911" s="5"/>
      <c r="D911" s="6"/>
      <c r="F911" s="81"/>
      <c r="G911"/>
      <c r="H911"/>
    </row>
    <row r="912" spans="1:8" s="11" customFormat="1" x14ac:dyDescent="0.2">
      <c r="A912" s="4"/>
      <c r="B912" s="12"/>
      <c r="C912" s="5"/>
      <c r="D912" s="6"/>
      <c r="F912" s="81"/>
      <c r="G912"/>
      <c r="H912"/>
    </row>
    <row r="913" spans="1:8" s="11" customFormat="1" x14ac:dyDescent="0.2">
      <c r="A913" s="4"/>
      <c r="B913" s="12"/>
      <c r="C913" s="5"/>
      <c r="D913" s="6"/>
      <c r="F913" s="81"/>
      <c r="G913"/>
      <c r="H913"/>
    </row>
    <row r="914" spans="1:8" s="11" customFormat="1" x14ac:dyDescent="0.2">
      <c r="A914" s="4"/>
      <c r="B914" s="12"/>
      <c r="C914" s="5"/>
      <c r="D914" s="6"/>
      <c r="F914" s="81"/>
      <c r="G914"/>
      <c r="H914"/>
    </row>
    <row r="915" spans="1:8" s="11" customFormat="1" x14ac:dyDescent="0.2">
      <c r="A915" s="4"/>
      <c r="B915" s="12"/>
      <c r="C915" s="5"/>
      <c r="D915" s="6"/>
      <c r="F915" s="81"/>
      <c r="G915"/>
      <c r="H915"/>
    </row>
    <row r="916" spans="1:8" s="11" customFormat="1" x14ac:dyDescent="0.2">
      <c r="A916" s="4"/>
      <c r="B916" s="12"/>
      <c r="C916" s="5"/>
      <c r="D916" s="6"/>
      <c r="F916" s="81"/>
      <c r="G916"/>
      <c r="H916"/>
    </row>
    <row r="917" spans="1:8" s="11" customFormat="1" x14ac:dyDescent="0.2">
      <c r="A917" s="4"/>
      <c r="B917" s="12"/>
      <c r="C917" s="5"/>
      <c r="D917" s="6"/>
      <c r="F917" s="81"/>
      <c r="G917"/>
      <c r="H917"/>
    </row>
    <row r="918" spans="1:8" s="11" customFormat="1" x14ac:dyDescent="0.2">
      <c r="A918" s="4"/>
      <c r="B918" s="12"/>
      <c r="C918" s="5"/>
      <c r="D918" s="6"/>
      <c r="F918" s="81"/>
      <c r="G918"/>
      <c r="H918"/>
    </row>
    <row r="919" spans="1:8" s="11" customFormat="1" x14ac:dyDescent="0.2">
      <c r="A919" s="4"/>
      <c r="B919" s="12"/>
      <c r="C919" s="5"/>
      <c r="D919" s="6"/>
      <c r="F919" s="81"/>
      <c r="G919"/>
      <c r="H919"/>
    </row>
    <row r="920" spans="1:8" s="11" customFormat="1" x14ac:dyDescent="0.2">
      <c r="A920" s="4"/>
      <c r="B920" s="12"/>
      <c r="C920" s="5"/>
      <c r="D920" s="6"/>
      <c r="F920" s="81"/>
      <c r="G920"/>
      <c r="H920"/>
    </row>
    <row r="921" spans="1:8" s="11" customFormat="1" x14ac:dyDescent="0.2">
      <c r="A921" s="4"/>
      <c r="B921" s="12"/>
      <c r="C921" s="5"/>
      <c r="D921" s="6"/>
      <c r="F921" s="81"/>
      <c r="G921"/>
      <c r="H921"/>
    </row>
    <row r="922" spans="1:8" s="11" customFormat="1" x14ac:dyDescent="0.2">
      <c r="A922" s="4"/>
      <c r="B922" s="12"/>
      <c r="C922" s="5"/>
      <c r="D922" s="6"/>
      <c r="F922" s="81"/>
      <c r="G922"/>
      <c r="H922"/>
    </row>
    <row r="923" spans="1:8" s="11" customFormat="1" x14ac:dyDescent="0.2">
      <c r="A923" s="4"/>
      <c r="B923" s="12"/>
      <c r="C923" s="5"/>
      <c r="D923" s="6"/>
      <c r="F923" s="81"/>
      <c r="G923"/>
      <c r="H923"/>
    </row>
    <row r="924" spans="1:8" s="11" customFormat="1" x14ac:dyDescent="0.2">
      <c r="A924" s="4"/>
      <c r="B924" s="12"/>
      <c r="C924" s="5"/>
      <c r="D924" s="6"/>
      <c r="F924" s="81"/>
      <c r="G924"/>
      <c r="H924"/>
    </row>
    <row r="925" spans="1:8" s="11" customFormat="1" x14ac:dyDescent="0.2">
      <c r="A925" s="4"/>
      <c r="B925" s="12"/>
      <c r="C925" s="5"/>
      <c r="D925" s="6"/>
      <c r="F925" s="81"/>
      <c r="G925"/>
      <c r="H925"/>
    </row>
    <row r="926" spans="1:8" s="11" customFormat="1" x14ac:dyDescent="0.2">
      <c r="A926" s="4"/>
      <c r="B926" s="12"/>
      <c r="C926" s="5"/>
      <c r="D926" s="6"/>
      <c r="F926" s="81"/>
      <c r="G926"/>
      <c r="H926"/>
    </row>
    <row r="927" spans="1:8" s="11" customFormat="1" x14ac:dyDescent="0.2">
      <c r="A927" s="4"/>
      <c r="B927" s="12"/>
      <c r="C927" s="5"/>
      <c r="D927" s="6"/>
      <c r="F927" s="81"/>
      <c r="G927"/>
      <c r="H927"/>
    </row>
    <row r="928" spans="1:8" s="11" customFormat="1" x14ac:dyDescent="0.2">
      <c r="A928" s="4"/>
      <c r="B928" s="12"/>
      <c r="C928" s="5"/>
      <c r="D928" s="6"/>
      <c r="F928" s="81"/>
      <c r="G928"/>
      <c r="H928"/>
    </row>
    <row r="929" spans="1:8" s="11" customFormat="1" x14ac:dyDescent="0.2">
      <c r="A929" s="4"/>
      <c r="B929" s="12"/>
      <c r="C929" s="5"/>
      <c r="D929" s="6"/>
      <c r="F929" s="81"/>
      <c r="G929"/>
      <c r="H929"/>
    </row>
    <row r="930" spans="1:8" s="11" customFormat="1" x14ac:dyDescent="0.2">
      <c r="A930" s="4"/>
      <c r="B930" s="12"/>
      <c r="C930" s="5"/>
      <c r="D930" s="6"/>
      <c r="F930" s="81"/>
      <c r="G930"/>
      <c r="H930"/>
    </row>
    <row r="931" spans="1:8" s="11" customFormat="1" x14ac:dyDescent="0.2">
      <c r="A931" s="4"/>
      <c r="B931" s="12"/>
      <c r="C931" s="5"/>
      <c r="D931" s="6"/>
      <c r="F931" s="81"/>
      <c r="G931"/>
      <c r="H931"/>
    </row>
    <row r="932" spans="1:8" s="11" customFormat="1" x14ac:dyDescent="0.2">
      <c r="A932" s="4"/>
      <c r="B932" s="12"/>
      <c r="C932" s="5"/>
      <c r="D932" s="6"/>
      <c r="F932" s="81"/>
      <c r="G932"/>
      <c r="H932"/>
    </row>
    <row r="933" spans="1:8" s="11" customFormat="1" x14ac:dyDescent="0.2">
      <c r="A933" s="4"/>
      <c r="B933" s="12"/>
      <c r="C933" s="5"/>
      <c r="D933" s="6"/>
      <c r="F933" s="81"/>
      <c r="G933"/>
      <c r="H933"/>
    </row>
    <row r="934" spans="1:8" s="11" customFormat="1" x14ac:dyDescent="0.2">
      <c r="A934" s="4"/>
      <c r="B934" s="12"/>
      <c r="C934" s="5"/>
      <c r="D934" s="6"/>
      <c r="F934" s="81"/>
      <c r="G934"/>
      <c r="H934"/>
    </row>
    <row r="935" spans="1:8" s="11" customFormat="1" x14ac:dyDescent="0.2">
      <c r="A935" s="4"/>
      <c r="B935" s="12"/>
      <c r="C935" s="5"/>
      <c r="D935" s="6"/>
      <c r="F935" s="81"/>
      <c r="G935"/>
      <c r="H935"/>
    </row>
    <row r="936" spans="1:8" s="11" customFormat="1" x14ac:dyDescent="0.2">
      <c r="A936" s="4"/>
      <c r="B936" s="12"/>
      <c r="C936" s="5"/>
      <c r="D936" s="6"/>
      <c r="F936" s="81"/>
      <c r="G936"/>
      <c r="H936"/>
    </row>
    <row r="937" spans="1:8" s="11" customFormat="1" x14ac:dyDescent="0.2">
      <c r="A937" s="4"/>
      <c r="B937" s="12"/>
      <c r="C937" s="5"/>
      <c r="D937" s="6"/>
      <c r="F937" s="81"/>
      <c r="G937"/>
      <c r="H937"/>
    </row>
    <row r="938" spans="1:8" s="11" customFormat="1" x14ac:dyDescent="0.2">
      <c r="A938" s="4"/>
      <c r="B938" s="12"/>
      <c r="C938" s="5"/>
      <c r="D938" s="6"/>
      <c r="F938" s="81"/>
      <c r="G938"/>
      <c r="H938"/>
    </row>
    <row r="939" spans="1:8" s="11" customFormat="1" x14ac:dyDescent="0.2">
      <c r="A939" s="4"/>
      <c r="B939" s="12"/>
      <c r="C939" s="5"/>
      <c r="D939" s="6"/>
      <c r="F939" s="81"/>
      <c r="G939"/>
      <c r="H939"/>
    </row>
    <row r="940" spans="1:8" s="11" customFormat="1" x14ac:dyDescent="0.2">
      <c r="A940" s="4"/>
      <c r="B940" s="12"/>
      <c r="C940" s="5"/>
      <c r="D940" s="6"/>
      <c r="F940" s="81"/>
      <c r="G940"/>
      <c r="H940"/>
    </row>
    <row r="941" spans="1:8" s="11" customFormat="1" x14ac:dyDescent="0.2">
      <c r="A941" s="4"/>
      <c r="B941" s="12"/>
      <c r="C941" s="5"/>
      <c r="D941" s="6"/>
      <c r="F941" s="81"/>
      <c r="G941"/>
      <c r="H941"/>
    </row>
    <row r="942" spans="1:8" s="11" customFormat="1" x14ac:dyDescent="0.2">
      <c r="A942" s="4"/>
      <c r="B942" s="12"/>
      <c r="C942" s="5"/>
      <c r="D942" s="6"/>
      <c r="F942" s="81"/>
      <c r="G942"/>
      <c r="H942"/>
    </row>
    <row r="943" spans="1:8" s="11" customFormat="1" x14ac:dyDescent="0.2">
      <c r="A943" s="4"/>
      <c r="B943" s="12"/>
      <c r="C943" s="5"/>
      <c r="D943" s="6"/>
      <c r="F943" s="81"/>
      <c r="G943"/>
      <c r="H943"/>
    </row>
    <row r="944" spans="1:8" s="11" customFormat="1" x14ac:dyDescent="0.2">
      <c r="A944" s="4"/>
      <c r="B944" s="12"/>
      <c r="C944" s="5"/>
      <c r="D944" s="6"/>
      <c r="F944" s="81"/>
      <c r="G944"/>
      <c r="H944"/>
    </row>
    <row r="945" spans="1:8" s="11" customFormat="1" x14ac:dyDescent="0.2">
      <c r="A945" s="4"/>
      <c r="B945" s="12"/>
      <c r="C945" s="5"/>
      <c r="D945" s="6"/>
      <c r="F945" s="81"/>
      <c r="G945"/>
      <c r="H945"/>
    </row>
    <row r="946" spans="1:8" s="11" customFormat="1" x14ac:dyDescent="0.2">
      <c r="A946" s="4"/>
      <c r="B946" s="12"/>
      <c r="C946" s="5"/>
      <c r="D946" s="6"/>
      <c r="F946" s="81"/>
      <c r="G946"/>
      <c r="H946"/>
    </row>
    <row r="947" spans="1:8" s="11" customFormat="1" x14ac:dyDescent="0.2">
      <c r="A947" s="4"/>
      <c r="B947" s="12"/>
      <c r="C947" s="5"/>
      <c r="D947" s="6"/>
      <c r="F947" s="81"/>
      <c r="G947"/>
      <c r="H947"/>
    </row>
    <row r="948" spans="1:8" s="11" customFormat="1" x14ac:dyDescent="0.2">
      <c r="A948" s="4"/>
      <c r="B948" s="12"/>
      <c r="C948" s="5"/>
      <c r="D948" s="6"/>
      <c r="F948" s="81"/>
      <c r="G948"/>
      <c r="H948"/>
    </row>
    <row r="949" spans="1:8" s="11" customFormat="1" x14ac:dyDescent="0.2">
      <c r="A949" s="4"/>
      <c r="B949" s="12"/>
      <c r="C949" s="5"/>
      <c r="D949" s="6"/>
      <c r="F949" s="81"/>
      <c r="G949"/>
      <c r="H949"/>
    </row>
    <row r="950" spans="1:8" s="11" customFormat="1" x14ac:dyDescent="0.2">
      <c r="A950" s="4"/>
      <c r="B950" s="12"/>
      <c r="C950" s="5"/>
      <c r="D950" s="6"/>
      <c r="F950" s="81"/>
      <c r="G950"/>
      <c r="H950"/>
    </row>
    <row r="951" spans="1:8" s="11" customFormat="1" x14ac:dyDescent="0.2">
      <c r="A951" s="4"/>
      <c r="B951" s="12"/>
      <c r="C951" s="5"/>
      <c r="D951" s="6"/>
      <c r="F951" s="81"/>
      <c r="G951"/>
      <c r="H951"/>
    </row>
    <row r="952" spans="1:8" s="11" customFormat="1" x14ac:dyDescent="0.2">
      <c r="A952" s="4"/>
      <c r="B952" s="12"/>
      <c r="C952" s="5"/>
      <c r="D952" s="6"/>
      <c r="F952" s="81"/>
      <c r="G952"/>
      <c r="H952"/>
    </row>
    <row r="953" spans="1:8" s="11" customFormat="1" x14ac:dyDescent="0.2">
      <c r="A953" s="4"/>
      <c r="B953" s="12"/>
      <c r="C953" s="5"/>
      <c r="D953" s="6"/>
      <c r="F953" s="81"/>
      <c r="G953"/>
      <c r="H953"/>
    </row>
    <row r="954" spans="1:8" s="11" customFormat="1" x14ac:dyDescent="0.2">
      <c r="A954" s="4"/>
      <c r="B954" s="12"/>
      <c r="C954" s="5"/>
      <c r="D954" s="6"/>
      <c r="F954" s="81"/>
      <c r="G954"/>
      <c r="H954"/>
    </row>
    <row r="955" spans="1:8" s="11" customFormat="1" x14ac:dyDescent="0.2">
      <c r="A955" s="4"/>
      <c r="B955" s="12"/>
      <c r="C955" s="5"/>
      <c r="D955" s="6"/>
      <c r="F955" s="81"/>
      <c r="G955"/>
      <c r="H955"/>
    </row>
    <row r="956" spans="1:8" s="11" customFormat="1" x14ac:dyDescent="0.2">
      <c r="A956" s="4"/>
      <c r="B956" s="12"/>
      <c r="C956" s="5"/>
      <c r="D956" s="6"/>
      <c r="F956" s="81"/>
      <c r="G956"/>
      <c r="H956"/>
    </row>
    <row r="957" spans="1:8" s="11" customFormat="1" x14ac:dyDescent="0.2">
      <c r="A957" s="4"/>
      <c r="B957" s="12"/>
      <c r="C957" s="5"/>
      <c r="D957" s="6"/>
      <c r="F957" s="81"/>
      <c r="G957"/>
      <c r="H957"/>
    </row>
    <row r="958" spans="1:8" s="11" customFormat="1" x14ac:dyDescent="0.2">
      <c r="A958" s="4"/>
      <c r="B958" s="12"/>
      <c r="C958" s="5"/>
      <c r="D958" s="6"/>
      <c r="F958" s="81"/>
      <c r="G958"/>
      <c r="H958"/>
    </row>
    <row r="959" spans="1:8" s="11" customFormat="1" x14ac:dyDescent="0.2">
      <c r="A959" s="4"/>
      <c r="B959" s="12"/>
      <c r="C959" s="5"/>
      <c r="D959" s="6"/>
      <c r="F959" s="81"/>
      <c r="G959"/>
      <c r="H959"/>
    </row>
    <row r="960" spans="1:8" s="11" customFormat="1" x14ac:dyDescent="0.2">
      <c r="A960" s="4"/>
      <c r="B960" s="12"/>
      <c r="C960" s="5"/>
      <c r="D960" s="6"/>
      <c r="F960" s="81"/>
      <c r="G960"/>
      <c r="H960"/>
    </row>
    <row r="961" spans="1:8" s="11" customFormat="1" x14ac:dyDescent="0.2">
      <c r="A961" s="4"/>
      <c r="B961" s="12"/>
      <c r="C961" s="5"/>
      <c r="D961" s="6"/>
      <c r="F961" s="81"/>
      <c r="G961"/>
      <c r="H961"/>
    </row>
    <row r="962" spans="1:8" s="11" customFormat="1" x14ac:dyDescent="0.2">
      <c r="A962" s="4"/>
      <c r="B962" s="12"/>
      <c r="C962" s="5"/>
      <c r="D962" s="6"/>
      <c r="F962" s="81"/>
      <c r="G962"/>
      <c r="H962"/>
    </row>
    <row r="963" spans="1:8" s="11" customFormat="1" x14ac:dyDescent="0.2">
      <c r="A963" s="4"/>
      <c r="B963" s="12"/>
      <c r="C963" s="5"/>
      <c r="D963" s="6"/>
      <c r="F963" s="81"/>
      <c r="G963"/>
      <c r="H963"/>
    </row>
    <row r="964" spans="1:8" s="11" customFormat="1" x14ac:dyDescent="0.2">
      <c r="A964" s="4"/>
      <c r="B964" s="12"/>
      <c r="C964" s="5"/>
      <c r="D964" s="6"/>
      <c r="F964" s="81"/>
      <c r="G964"/>
      <c r="H964"/>
    </row>
    <row r="965" spans="1:8" s="11" customFormat="1" x14ac:dyDescent="0.2">
      <c r="A965" s="4"/>
      <c r="B965" s="12"/>
      <c r="C965" s="5"/>
      <c r="D965" s="6"/>
      <c r="F965" s="81"/>
      <c r="G965"/>
      <c r="H965"/>
    </row>
    <row r="966" spans="1:8" s="11" customFormat="1" x14ac:dyDescent="0.2">
      <c r="A966" s="4"/>
      <c r="B966" s="12"/>
      <c r="C966" s="5"/>
      <c r="D966" s="6"/>
      <c r="F966" s="81"/>
      <c r="G966"/>
      <c r="H966"/>
    </row>
    <row r="967" spans="1:8" s="11" customFormat="1" x14ac:dyDescent="0.2">
      <c r="A967" s="4"/>
      <c r="B967" s="12"/>
      <c r="C967" s="5"/>
      <c r="D967" s="6"/>
      <c r="F967" s="81"/>
      <c r="G967"/>
      <c r="H967"/>
    </row>
    <row r="968" spans="1:8" s="11" customFormat="1" x14ac:dyDescent="0.2">
      <c r="A968" s="4"/>
      <c r="B968" s="12"/>
      <c r="C968" s="5"/>
      <c r="D968" s="6"/>
      <c r="F968" s="81"/>
      <c r="G968"/>
      <c r="H968"/>
    </row>
    <row r="969" spans="1:8" s="11" customFormat="1" x14ac:dyDescent="0.2">
      <c r="A969" s="4"/>
      <c r="B969" s="12"/>
      <c r="C969" s="5"/>
      <c r="D969" s="6"/>
      <c r="F969" s="81"/>
      <c r="G969"/>
      <c r="H969"/>
    </row>
    <row r="970" spans="1:8" s="11" customFormat="1" x14ac:dyDescent="0.2">
      <c r="A970" s="4"/>
      <c r="B970" s="12"/>
      <c r="C970" s="5"/>
      <c r="D970" s="6"/>
      <c r="F970" s="81"/>
      <c r="G970"/>
      <c r="H970"/>
    </row>
    <row r="971" spans="1:8" s="11" customFormat="1" x14ac:dyDescent="0.2">
      <c r="A971" s="4"/>
      <c r="B971" s="12"/>
      <c r="C971" s="5"/>
      <c r="D971" s="6"/>
      <c r="F971" s="81"/>
      <c r="G971"/>
      <c r="H971"/>
    </row>
    <row r="972" spans="1:8" s="11" customFormat="1" x14ac:dyDescent="0.2">
      <c r="A972" s="4"/>
      <c r="B972" s="12"/>
      <c r="C972" s="5"/>
      <c r="D972" s="6"/>
      <c r="F972" s="81"/>
      <c r="G972"/>
      <c r="H972"/>
    </row>
    <row r="973" spans="1:8" s="11" customFormat="1" x14ac:dyDescent="0.2">
      <c r="A973" s="4"/>
      <c r="B973" s="12"/>
      <c r="C973" s="5"/>
      <c r="D973" s="6"/>
      <c r="F973" s="81"/>
      <c r="G973"/>
      <c r="H973"/>
    </row>
    <row r="974" spans="1:8" s="11" customFormat="1" x14ac:dyDescent="0.2">
      <c r="A974" s="4"/>
      <c r="B974" s="12"/>
      <c r="C974" s="5"/>
      <c r="D974" s="6"/>
      <c r="F974" s="81"/>
      <c r="G974"/>
      <c r="H974"/>
    </row>
    <row r="975" spans="1:8" s="11" customFormat="1" x14ac:dyDescent="0.2">
      <c r="A975" s="4"/>
      <c r="B975" s="12"/>
      <c r="C975" s="5"/>
      <c r="D975" s="6"/>
      <c r="F975" s="81"/>
      <c r="G975"/>
      <c r="H975"/>
    </row>
    <row r="976" spans="1:8" s="11" customFormat="1" x14ac:dyDescent="0.2">
      <c r="A976" s="4"/>
      <c r="B976" s="12"/>
      <c r="C976" s="5"/>
      <c r="D976" s="6"/>
      <c r="F976" s="81"/>
      <c r="G976"/>
      <c r="H976"/>
    </row>
    <row r="977" spans="1:8" s="11" customFormat="1" x14ac:dyDescent="0.2">
      <c r="A977" s="4"/>
      <c r="B977" s="12"/>
      <c r="C977" s="5"/>
      <c r="D977" s="6"/>
      <c r="F977" s="81"/>
      <c r="G977"/>
      <c r="H977"/>
    </row>
    <row r="978" spans="1:8" s="11" customFormat="1" x14ac:dyDescent="0.2">
      <c r="A978" s="4"/>
      <c r="B978" s="12"/>
      <c r="C978" s="5"/>
      <c r="D978" s="6"/>
      <c r="F978" s="81"/>
      <c r="G978"/>
      <c r="H978"/>
    </row>
    <row r="979" spans="1:8" s="11" customFormat="1" x14ac:dyDescent="0.2">
      <c r="A979" s="4"/>
      <c r="B979" s="12"/>
      <c r="C979" s="5"/>
      <c r="D979" s="6"/>
      <c r="F979" s="81"/>
      <c r="G979"/>
      <c r="H979"/>
    </row>
    <row r="980" spans="1:8" s="11" customFormat="1" x14ac:dyDescent="0.2">
      <c r="A980" s="4"/>
      <c r="B980" s="12"/>
      <c r="C980" s="5"/>
      <c r="D980" s="6"/>
      <c r="F980" s="81"/>
      <c r="G980"/>
      <c r="H980"/>
    </row>
    <row r="981" spans="1:8" s="11" customFormat="1" x14ac:dyDescent="0.2">
      <c r="A981" s="4"/>
      <c r="B981" s="12"/>
      <c r="C981" s="5"/>
      <c r="D981" s="6"/>
      <c r="F981" s="81"/>
      <c r="G981"/>
      <c r="H981"/>
    </row>
    <row r="982" spans="1:8" s="11" customFormat="1" x14ac:dyDescent="0.2">
      <c r="A982" s="4"/>
      <c r="B982" s="12"/>
      <c r="C982" s="5"/>
      <c r="D982" s="6"/>
      <c r="F982" s="81"/>
      <c r="G982"/>
      <c r="H982"/>
    </row>
    <row r="983" spans="1:8" s="11" customFormat="1" x14ac:dyDescent="0.2">
      <c r="A983" s="4"/>
      <c r="B983" s="12"/>
      <c r="C983" s="5"/>
      <c r="D983" s="6"/>
      <c r="F983" s="81"/>
      <c r="G983"/>
      <c r="H983"/>
    </row>
    <row r="984" spans="1:8" s="11" customFormat="1" x14ac:dyDescent="0.2">
      <c r="A984" s="4"/>
      <c r="B984" s="12"/>
      <c r="C984" s="5"/>
      <c r="D984" s="6"/>
      <c r="F984" s="81"/>
      <c r="G984"/>
      <c r="H984"/>
    </row>
    <row r="985" spans="1:8" s="11" customFormat="1" x14ac:dyDescent="0.2">
      <c r="A985" s="4"/>
      <c r="B985" s="12"/>
      <c r="C985" s="5"/>
      <c r="D985" s="6"/>
      <c r="F985" s="81"/>
      <c r="G985"/>
      <c r="H985"/>
    </row>
    <row r="986" spans="1:8" s="11" customFormat="1" x14ac:dyDescent="0.2">
      <c r="A986" s="4"/>
      <c r="B986" s="12"/>
      <c r="C986" s="5"/>
      <c r="D986" s="6"/>
      <c r="F986" s="81"/>
      <c r="G986"/>
      <c r="H986"/>
    </row>
    <row r="987" spans="1:8" s="11" customFormat="1" x14ac:dyDescent="0.2">
      <c r="A987" s="4"/>
      <c r="B987" s="12"/>
      <c r="C987" s="5"/>
      <c r="D987" s="6"/>
      <c r="F987" s="81"/>
      <c r="G987"/>
      <c r="H987"/>
    </row>
    <row r="988" spans="1:8" s="11" customFormat="1" x14ac:dyDescent="0.2">
      <c r="A988" s="4"/>
      <c r="B988" s="12"/>
      <c r="C988" s="5"/>
      <c r="D988" s="6"/>
      <c r="F988" s="81"/>
      <c r="G988"/>
      <c r="H988"/>
    </row>
    <row r="989" spans="1:8" s="11" customFormat="1" x14ac:dyDescent="0.2">
      <c r="A989" s="4"/>
      <c r="B989" s="12"/>
      <c r="C989" s="5"/>
      <c r="D989" s="6"/>
      <c r="F989" s="81"/>
      <c r="G989"/>
      <c r="H989"/>
    </row>
    <row r="990" spans="1:8" s="11" customFormat="1" x14ac:dyDescent="0.2">
      <c r="A990" s="4"/>
      <c r="B990" s="12"/>
      <c r="C990" s="5"/>
      <c r="D990" s="6"/>
      <c r="F990" s="81"/>
      <c r="G990"/>
      <c r="H990"/>
    </row>
    <row r="991" spans="1:8" s="11" customFormat="1" x14ac:dyDescent="0.2">
      <c r="A991" s="4"/>
      <c r="B991" s="12"/>
      <c r="C991" s="5"/>
      <c r="D991" s="6"/>
      <c r="F991" s="81"/>
      <c r="G991"/>
      <c r="H991"/>
    </row>
    <row r="992" spans="1:8" s="11" customFormat="1" x14ac:dyDescent="0.2">
      <c r="A992" s="4"/>
      <c r="B992" s="12"/>
      <c r="C992" s="5"/>
      <c r="D992" s="6"/>
      <c r="F992" s="81"/>
      <c r="G992"/>
      <c r="H992"/>
    </row>
    <row r="993" spans="1:8" s="11" customFormat="1" x14ac:dyDescent="0.2">
      <c r="A993" s="4"/>
      <c r="B993" s="12"/>
      <c r="C993" s="5"/>
      <c r="D993" s="6"/>
      <c r="F993" s="81"/>
      <c r="G993"/>
      <c r="H993"/>
    </row>
    <row r="994" spans="1:8" s="11" customFormat="1" x14ac:dyDescent="0.2">
      <c r="A994" s="4"/>
      <c r="B994" s="12"/>
      <c r="C994" s="5"/>
      <c r="D994" s="6"/>
      <c r="F994" s="81"/>
      <c r="G994"/>
      <c r="H994"/>
    </row>
    <row r="995" spans="1:8" s="11" customFormat="1" x14ac:dyDescent="0.2">
      <c r="A995" s="4"/>
      <c r="B995" s="12"/>
      <c r="C995" s="5"/>
      <c r="D995" s="6"/>
      <c r="F995" s="81"/>
      <c r="G995"/>
      <c r="H995"/>
    </row>
    <row r="996" spans="1:8" s="11" customFormat="1" x14ac:dyDescent="0.2">
      <c r="A996" s="4"/>
      <c r="B996" s="12"/>
      <c r="C996" s="5"/>
      <c r="D996" s="6"/>
      <c r="F996" s="81"/>
      <c r="G996"/>
      <c r="H996"/>
    </row>
    <row r="997" spans="1:8" s="11" customFormat="1" x14ac:dyDescent="0.2">
      <c r="A997" s="4"/>
      <c r="B997" s="12"/>
      <c r="C997" s="5"/>
      <c r="D997" s="6"/>
      <c r="F997" s="81"/>
      <c r="G997"/>
      <c r="H997"/>
    </row>
    <row r="998" spans="1:8" s="11" customFormat="1" x14ac:dyDescent="0.2">
      <c r="A998" s="4"/>
      <c r="B998" s="12"/>
      <c r="C998" s="5"/>
      <c r="D998" s="6"/>
      <c r="F998" s="81"/>
      <c r="G998"/>
      <c r="H998"/>
    </row>
    <row r="999" spans="1:8" s="11" customFormat="1" x14ac:dyDescent="0.2">
      <c r="A999" s="4"/>
      <c r="B999" s="12"/>
      <c r="C999" s="5"/>
      <c r="D999" s="6"/>
      <c r="F999" s="81"/>
      <c r="G999"/>
      <c r="H999"/>
    </row>
    <row r="1000" spans="1:8" s="11" customFormat="1" x14ac:dyDescent="0.2">
      <c r="A1000" s="4"/>
      <c r="B1000" s="12"/>
      <c r="C1000" s="5"/>
      <c r="D1000" s="6"/>
      <c r="F1000" s="81"/>
      <c r="G1000"/>
      <c r="H1000"/>
    </row>
    <row r="1001" spans="1:8" s="11" customFormat="1" x14ac:dyDescent="0.2">
      <c r="A1001" s="4"/>
      <c r="B1001" s="12"/>
      <c r="C1001" s="5"/>
      <c r="D1001" s="6"/>
      <c r="F1001" s="81"/>
      <c r="G1001"/>
      <c r="H1001"/>
    </row>
    <row r="1002" spans="1:8" s="11" customFormat="1" x14ac:dyDescent="0.2">
      <c r="A1002" s="4"/>
      <c r="B1002" s="12"/>
      <c r="C1002" s="5"/>
      <c r="D1002" s="6"/>
      <c r="F1002" s="81"/>
      <c r="G1002"/>
      <c r="H1002"/>
    </row>
    <row r="1003" spans="1:8" s="11" customFormat="1" x14ac:dyDescent="0.2">
      <c r="A1003" s="4"/>
      <c r="B1003" s="12"/>
      <c r="C1003" s="5"/>
      <c r="D1003" s="6"/>
      <c r="F1003" s="81"/>
      <c r="G1003"/>
      <c r="H1003"/>
    </row>
    <row r="1004" spans="1:8" s="11" customFormat="1" x14ac:dyDescent="0.2">
      <c r="A1004" s="4"/>
      <c r="B1004" s="12"/>
      <c r="C1004" s="5"/>
      <c r="D1004" s="6"/>
      <c r="F1004" s="81"/>
      <c r="G1004"/>
      <c r="H1004"/>
    </row>
    <row r="1005" spans="1:8" s="11" customFormat="1" x14ac:dyDescent="0.2">
      <c r="A1005" s="4"/>
      <c r="B1005" s="12"/>
      <c r="C1005" s="5"/>
      <c r="D1005" s="6"/>
      <c r="F1005" s="81"/>
      <c r="G1005"/>
      <c r="H1005"/>
    </row>
    <row r="1006" spans="1:8" s="11" customFormat="1" x14ac:dyDescent="0.2">
      <c r="A1006" s="4"/>
      <c r="B1006" s="12"/>
      <c r="C1006" s="5"/>
      <c r="D1006" s="6"/>
      <c r="F1006" s="81"/>
      <c r="G1006"/>
      <c r="H1006"/>
    </row>
    <row r="1007" spans="1:8" s="11" customFormat="1" x14ac:dyDescent="0.2">
      <c r="A1007" s="3"/>
      <c r="B1007" s="12"/>
      <c r="C1007" s="5"/>
      <c r="D1007" s="6"/>
      <c r="F1007" s="81"/>
      <c r="G1007"/>
      <c r="H1007"/>
    </row>
    <row r="1008" spans="1:8" s="11" customFormat="1" x14ac:dyDescent="0.2">
      <c r="A1008" s="3"/>
      <c r="B1008" s="12"/>
      <c r="C1008" s="5"/>
      <c r="D1008" s="6"/>
      <c r="F1008" s="81"/>
      <c r="G1008"/>
      <c r="H1008"/>
    </row>
    <row r="1009" spans="1:8" s="11" customFormat="1" x14ac:dyDescent="0.2">
      <c r="A1009" s="3"/>
      <c r="B1009" s="12"/>
      <c r="C1009" s="5"/>
      <c r="D1009" s="6"/>
      <c r="F1009" s="81"/>
      <c r="G1009"/>
      <c r="H1009"/>
    </row>
    <row r="1010" spans="1:8" s="11" customFormat="1" x14ac:dyDescent="0.2">
      <c r="A1010" s="3"/>
      <c r="B1010" s="12"/>
      <c r="C1010" s="5"/>
      <c r="D1010" s="6"/>
      <c r="F1010" s="81"/>
      <c r="G1010"/>
      <c r="H1010"/>
    </row>
    <row r="1011" spans="1:8" s="11" customFormat="1" x14ac:dyDescent="0.2">
      <c r="A1011" s="3"/>
      <c r="B1011" s="12"/>
      <c r="C1011" s="5"/>
      <c r="D1011" s="6"/>
      <c r="F1011" s="81"/>
      <c r="G1011"/>
      <c r="H1011"/>
    </row>
    <row r="1012" spans="1:8" s="11" customFormat="1" x14ac:dyDescent="0.2">
      <c r="A1012" s="3"/>
      <c r="B1012" s="12"/>
      <c r="C1012" s="5"/>
      <c r="D1012" s="6"/>
      <c r="F1012" s="81"/>
      <c r="G1012"/>
      <c r="H1012"/>
    </row>
    <row r="1013" spans="1:8" s="11" customFormat="1" x14ac:dyDescent="0.2">
      <c r="A1013" s="3"/>
      <c r="B1013" s="12"/>
      <c r="C1013" s="5"/>
      <c r="D1013" s="6"/>
      <c r="F1013" s="81"/>
      <c r="G1013"/>
      <c r="H1013"/>
    </row>
    <row r="1014" spans="1:8" s="11" customFormat="1" x14ac:dyDescent="0.2">
      <c r="A1014" s="3"/>
      <c r="B1014" s="12"/>
      <c r="C1014" s="5"/>
      <c r="D1014" s="6"/>
      <c r="F1014" s="81"/>
      <c r="G1014"/>
      <c r="H1014"/>
    </row>
    <row r="1015" spans="1:8" s="11" customFormat="1" x14ac:dyDescent="0.2">
      <c r="A1015" s="3"/>
      <c r="B1015" s="12"/>
      <c r="C1015" s="5"/>
      <c r="D1015" s="6"/>
      <c r="F1015" s="81"/>
      <c r="G1015"/>
      <c r="H1015"/>
    </row>
    <row r="1016" spans="1:8" s="11" customFormat="1" x14ac:dyDescent="0.2">
      <c r="A1016" s="3"/>
      <c r="B1016" s="12"/>
      <c r="C1016" s="5"/>
      <c r="D1016" s="6"/>
      <c r="F1016" s="81"/>
      <c r="G1016"/>
      <c r="H1016"/>
    </row>
    <row r="1017" spans="1:8" s="11" customFormat="1" x14ac:dyDescent="0.2">
      <c r="A1017" s="3"/>
      <c r="B1017" s="12"/>
      <c r="C1017" s="5"/>
      <c r="D1017" s="6"/>
      <c r="F1017" s="81"/>
      <c r="G1017"/>
      <c r="H1017"/>
    </row>
    <row r="1018" spans="1:8" s="11" customFormat="1" x14ac:dyDescent="0.2">
      <c r="A1018" s="3"/>
      <c r="B1018" s="12"/>
      <c r="C1018" s="5"/>
      <c r="D1018" s="6"/>
      <c r="F1018" s="81"/>
      <c r="G1018"/>
      <c r="H1018"/>
    </row>
    <row r="1019" spans="1:8" s="11" customFormat="1" x14ac:dyDescent="0.2">
      <c r="A1019" s="3"/>
      <c r="B1019" s="12"/>
      <c r="C1019" s="5"/>
      <c r="D1019" s="6"/>
      <c r="F1019" s="81"/>
      <c r="G1019"/>
      <c r="H1019"/>
    </row>
    <row r="1020" spans="1:8" s="11" customFormat="1" x14ac:dyDescent="0.2">
      <c r="A1020" s="3"/>
      <c r="B1020" s="12"/>
      <c r="C1020" s="5"/>
      <c r="D1020" s="6"/>
      <c r="F1020" s="81"/>
      <c r="G1020"/>
      <c r="H1020"/>
    </row>
    <row r="1021" spans="1:8" s="11" customFormat="1" x14ac:dyDescent="0.2">
      <c r="A1021" s="3"/>
      <c r="B1021" s="12"/>
      <c r="C1021" s="5"/>
      <c r="D1021" s="6"/>
      <c r="F1021" s="81"/>
      <c r="G1021"/>
      <c r="H1021"/>
    </row>
    <row r="1022" spans="1:8" s="11" customFormat="1" x14ac:dyDescent="0.2">
      <c r="A1022" s="3"/>
      <c r="B1022" s="12"/>
      <c r="C1022" s="5"/>
      <c r="D1022" s="6"/>
      <c r="F1022" s="81"/>
      <c r="G1022"/>
      <c r="H1022"/>
    </row>
    <row r="1023" spans="1:8" s="11" customFormat="1" x14ac:dyDescent="0.2">
      <c r="A1023" s="3"/>
      <c r="B1023" s="12"/>
      <c r="C1023" s="5"/>
      <c r="D1023" s="6"/>
      <c r="F1023" s="81"/>
      <c r="G1023"/>
      <c r="H1023"/>
    </row>
    <row r="1024" spans="1:8" s="11" customFormat="1" x14ac:dyDescent="0.2">
      <c r="A1024" s="3"/>
      <c r="B1024" s="12"/>
      <c r="C1024" s="5"/>
      <c r="D1024" s="6"/>
      <c r="F1024" s="81"/>
      <c r="G1024"/>
      <c r="H1024"/>
    </row>
    <row r="1025" spans="1:8" s="11" customFormat="1" x14ac:dyDescent="0.2">
      <c r="A1025" s="3"/>
      <c r="B1025" s="12"/>
      <c r="C1025" s="5"/>
      <c r="D1025" s="6"/>
      <c r="F1025" s="81"/>
      <c r="G1025"/>
      <c r="H1025"/>
    </row>
    <row r="1026" spans="1:8" s="11" customFormat="1" x14ac:dyDescent="0.2">
      <c r="A1026" s="3"/>
      <c r="B1026" s="12"/>
      <c r="C1026" s="5"/>
      <c r="D1026" s="6"/>
      <c r="F1026" s="81"/>
      <c r="G1026"/>
      <c r="H1026"/>
    </row>
    <row r="1027" spans="1:8" s="11" customFormat="1" x14ac:dyDescent="0.2">
      <c r="A1027" s="3"/>
      <c r="B1027" s="12"/>
      <c r="C1027" s="5"/>
      <c r="D1027" s="6"/>
      <c r="F1027" s="81"/>
      <c r="G1027"/>
      <c r="H1027"/>
    </row>
    <row r="1028" spans="1:8" s="11" customFormat="1" x14ac:dyDescent="0.2">
      <c r="A1028" s="3"/>
      <c r="B1028" s="12"/>
      <c r="C1028" s="5"/>
      <c r="D1028" s="6"/>
      <c r="F1028" s="81"/>
      <c r="G1028"/>
      <c r="H1028"/>
    </row>
    <row r="1029" spans="1:8" s="11" customFormat="1" x14ac:dyDescent="0.2">
      <c r="A1029" s="3"/>
      <c r="B1029" s="12"/>
      <c r="C1029" s="5"/>
      <c r="D1029" s="6"/>
      <c r="F1029" s="81"/>
      <c r="G1029"/>
      <c r="H1029"/>
    </row>
    <row r="1030" spans="1:8" s="11" customFormat="1" x14ac:dyDescent="0.2">
      <c r="A1030" s="3"/>
      <c r="B1030" s="12"/>
      <c r="C1030" s="5"/>
      <c r="D1030" s="6"/>
      <c r="F1030" s="81"/>
      <c r="G1030"/>
      <c r="H1030"/>
    </row>
    <row r="1031" spans="1:8" s="11" customFormat="1" x14ac:dyDescent="0.2">
      <c r="A1031" s="3"/>
      <c r="B1031" s="12"/>
      <c r="C1031" s="5"/>
      <c r="D1031" s="6"/>
      <c r="F1031" s="81"/>
      <c r="G1031"/>
      <c r="H1031"/>
    </row>
    <row r="1032" spans="1:8" s="11" customFormat="1" x14ac:dyDescent="0.2">
      <c r="A1032" s="3"/>
      <c r="B1032" s="12"/>
      <c r="C1032" s="5"/>
      <c r="D1032" s="6"/>
      <c r="F1032" s="81"/>
      <c r="G1032"/>
      <c r="H1032"/>
    </row>
    <row r="1033" spans="1:8" s="11" customFormat="1" x14ac:dyDescent="0.2">
      <c r="A1033" s="3"/>
      <c r="B1033" s="12"/>
      <c r="C1033" s="5"/>
      <c r="D1033" s="6"/>
      <c r="F1033" s="81"/>
      <c r="G1033"/>
      <c r="H1033"/>
    </row>
    <row r="1034" spans="1:8" s="11" customFormat="1" x14ac:dyDescent="0.2">
      <c r="A1034" s="3"/>
      <c r="B1034" s="12"/>
      <c r="C1034" s="5"/>
      <c r="D1034" s="6"/>
      <c r="F1034" s="81"/>
      <c r="G1034"/>
      <c r="H1034"/>
    </row>
    <row r="1035" spans="1:8" s="11" customFormat="1" x14ac:dyDescent="0.2">
      <c r="A1035" s="3"/>
      <c r="B1035" s="12"/>
      <c r="C1035" s="5"/>
      <c r="D1035" s="6"/>
      <c r="F1035" s="81"/>
      <c r="G1035"/>
      <c r="H1035"/>
    </row>
    <row r="1036" spans="1:8" s="11" customFormat="1" x14ac:dyDescent="0.2">
      <c r="A1036" s="3"/>
      <c r="B1036" s="12"/>
      <c r="C1036" s="5"/>
      <c r="D1036" s="6"/>
      <c r="F1036" s="81"/>
      <c r="G1036"/>
      <c r="H1036"/>
    </row>
    <row r="1037" spans="1:8" s="11" customFormat="1" x14ac:dyDescent="0.2">
      <c r="A1037" s="3"/>
      <c r="B1037" s="12"/>
      <c r="C1037" s="5"/>
      <c r="D1037" s="6"/>
      <c r="F1037" s="81"/>
      <c r="G1037"/>
      <c r="H1037"/>
    </row>
    <row r="1038" spans="1:8" s="11" customFormat="1" x14ac:dyDescent="0.2">
      <c r="A1038" s="3"/>
      <c r="B1038" s="12"/>
      <c r="C1038" s="5"/>
      <c r="D1038" s="6"/>
      <c r="F1038" s="81"/>
      <c r="G1038"/>
      <c r="H1038"/>
    </row>
    <row r="1039" spans="1:8" s="11" customFormat="1" x14ac:dyDescent="0.2">
      <c r="A1039" s="3"/>
      <c r="B1039" s="12"/>
      <c r="C1039" s="5"/>
      <c r="D1039" s="6"/>
      <c r="F1039" s="81"/>
      <c r="G1039"/>
      <c r="H1039"/>
    </row>
    <row r="1040" spans="1:8" s="11" customFormat="1" x14ac:dyDescent="0.2">
      <c r="A1040" s="3"/>
      <c r="B1040" s="12"/>
      <c r="C1040" s="5"/>
      <c r="D1040" s="6"/>
      <c r="F1040" s="81"/>
      <c r="G1040"/>
      <c r="H1040"/>
    </row>
    <row r="1041" spans="1:8" s="11" customFormat="1" x14ac:dyDescent="0.2">
      <c r="A1041" s="3"/>
      <c r="B1041" s="12"/>
      <c r="C1041" s="5"/>
      <c r="D1041" s="6"/>
      <c r="F1041" s="81"/>
      <c r="G1041"/>
      <c r="H1041"/>
    </row>
    <row r="1042" spans="1:8" s="11" customFormat="1" x14ac:dyDescent="0.2">
      <c r="A1042" s="3"/>
      <c r="B1042" s="12"/>
      <c r="C1042" s="5"/>
      <c r="D1042" s="6"/>
      <c r="F1042" s="81"/>
      <c r="G1042"/>
      <c r="H1042"/>
    </row>
    <row r="1043" spans="1:8" s="11" customFormat="1" x14ac:dyDescent="0.2">
      <c r="A1043" s="3"/>
      <c r="B1043" s="12"/>
      <c r="C1043" s="5"/>
      <c r="D1043" s="6"/>
      <c r="F1043" s="81"/>
      <c r="G1043"/>
      <c r="H1043"/>
    </row>
    <row r="1044" spans="1:8" s="11" customFormat="1" x14ac:dyDescent="0.2">
      <c r="A1044" s="3"/>
      <c r="B1044" s="12"/>
      <c r="C1044" s="5"/>
      <c r="D1044" s="6"/>
      <c r="F1044" s="81"/>
      <c r="G1044"/>
      <c r="H1044"/>
    </row>
    <row r="1045" spans="1:8" s="11" customFormat="1" x14ac:dyDescent="0.2">
      <c r="A1045" s="3"/>
      <c r="B1045" s="12"/>
      <c r="C1045" s="5"/>
      <c r="D1045" s="6"/>
      <c r="F1045" s="81"/>
      <c r="G1045"/>
      <c r="H1045"/>
    </row>
    <row r="1046" spans="1:8" s="11" customFormat="1" x14ac:dyDescent="0.2">
      <c r="A1046" s="3"/>
      <c r="B1046" s="12"/>
      <c r="C1046" s="5"/>
      <c r="D1046" s="6"/>
      <c r="F1046" s="81"/>
      <c r="G1046"/>
      <c r="H1046"/>
    </row>
    <row r="1047" spans="1:8" s="11" customFormat="1" x14ac:dyDescent="0.2">
      <c r="A1047" s="3"/>
      <c r="B1047" s="12"/>
      <c r="C1047" s="5"/>
      <c r="D1047" s="6"/>
      <c r="F1047" s="81"/>
      <c r="G1047"/>
      <c r="H1047"/>
    </row>
    <row r="1048" spans="1:8" s="11" customFormat="1" x14ac:dyDescent="0.2">
      <c r="A1048" s="3"/>
      <c r="B1048" s="12"/>
      <c r="C1048" s="5"/>
      <c r="D1048" s="6"/>
      <c r="F1048" s="81"/>
      <c r="G1048"/>
      <c r="H1048"/>
    </row>
    <row r="1049" spans="1:8" s="11" customFormat="1" x14ac:dyDescent="0.2">
      <c r="A1049" s="3"/>
      <c r="B1049" s="12"/>
      <c r="C1049" s="5"/>
      <c r="D1049" s="6"/>
      <c r="F1049" s="81"/>
      <c r="G1049"/>
      <c r="H1049"/>
    </row>
    <row r="1050" spans="1:8" s="11" customFormat="1" x14ac:dyDescent="0.2">
      <c r="A1050" s="3"/>
      <c r="B1050" s="12"/>
      <c r="C1050" s="5"/>
      <c r="D1050" s="6"/>
      <c r="F1050" s="81"/>
      <c r="G1050"/>
      <c r="H1050"/>
    </row>
    <row r="1051" spans="1:8" s="11" customFormat="1" x14ac:dyDescent="0.2">
      <c r="A1051" s="3"/>
      <c r="B1051" s="12"/>
      <c r="C1051" s="5"/>
      <c r="D1051" s="6"/>
      <c r="F1051" s="81"/>
      <c r="G1051"/>
      <c r="H1051"/>
    </row>
    <row r="1052" spans="1:8" s="11" customFormat="1" x14ac:dyDescent="0.2">
      <c r="A1052" s="3"/>
      <c r="B1052" s="12"/>
      <c r="C1052" s="5"/>
      <c r="D1052" s="6"/>
      <c r="F1052" s="81"/>
      <c r="G1052"/>
      <c r="H1052"/>
    </row>
    <row r="1053" spans="1:8" s="11" customFormat="1" x14ac:dyDescent="0.2">
      <c r="A1053" s="3"/>
      <c r="B1053" s="12"/>
      <c r="C1053" s="5"/>
      <c r="D1053" s="6"/>
      <c r="F1053" s="81"/>
      <c r="G1053"/>
      <c r="H1053"/>
    </row>
    <row r="1054" spans="1:8" s="11" customFormat="1" x14ac:dyDescent="0.2">
      <c r="A1054" s="3"/>
      <c r="B1054" s="12"/>
      <c r="C1054" s="5"/>
      <c r="D1054" s="6"/>
      <c r="F1054" s="81"/>
      <c r="G1054"/>
      <c r="H1054"/>
    </row>
    <row r="1055" spans="1:8" s="11" customFormat="1" x14ac:dyDescent="0.2">
      <c r="A1055" s="3"/>
      <c r="B1055" s="12"/>
      <c r="C1055" s="5"/>
      <c r="D1055" s="6"/>
      <c r="F1055" s="81"/>
      <c r="G1055"/>
      <c r="H1055"/>
    </row>
    <row r="1056" spans="1:8" s="11" customFormat="1" x14ac:dyDescent="0.2">
      <c r="A1056" s="3"/>
      <c r="B1056" s="12"/>
      <c r="C1056" s="5"/>
      <c r="D1056" s="6"/>
      <c r="F1056" s="81"/>
      <c r="G1056"/>
      <c r="H1056"/>
    </row>
    <row r="1057" spans="1:8" s="11" customFormat="1" x14ac:dyDescent="0.2">
      <c r="A1057" s="3"/>
      <c r="B1057" s="12"/>
      <c r="C1057" s="5"/>
      <c r="D1057" s="6"/>
      <c r="F1057" s="81"/>
      <c r="G1057"/>
      <c r="H1057"/>
    </row>
    <row r="1058" spans="1:8" s="11" customFormat="1" x14ac:dyDescent="0.2">
      <c r="A1058" s="3"/>
      <c r="B1058" s="12"/>
      <c r="C1058" s="5"/>
      <c r="D1058" s="6"/>
      <c r="F1058" s="81"/>
      <c r="G1058"/>
      <c r="H1058"/>
    </row>
    <row r="1059" spans="1:8" s="11" customFormat="1" x14ac:dyDescent="0.2">
      <c r="A1059" s="3"/>
      <c r="B1059" s="12"/>
      <c r="C1059" s="5"/>
      <c r="D1059" s="6"/>
      <c r="F1059" s="81"/>
      <c r="G1059"/>
      <c r="H1059"/>
    </row>
    <row r="1060" spans="1:8" s="11" customFormat="1" x14ac:dyDescent="0.2">
      <c r="A1060" s="3"/>
      <c r="B1060" s="12"/>
      <c r="C1060" s="5"/>
      <c r="D1060" s="6"/>
      <c r="F1060" s="81"/>
      <c r="G1060"/>
      <c r="H1060"/>
    </row>
    <row r="1061" spans="1:8" s="11" customFormat="1" x14ac:dyDescent="0.2">
      <c r="A1061" s="3"/>
      <c r="B1061" s="12"/>
      <c r="C1061" s="5"/>
      <c r="D1061" s="6"/>
      <c r="F1061" s="81"/>
      <c r="G1061"/>
      <c r="H1061"/>
    </row>
    <row r="1062" spans="1:8" s="11" customFormat="1" x14ac:dyDescent="0.2">
      <c r="A1062" s="3"/>
      <c r="B1062" s="12"/>
      <c r="C1062" s="5"/>
      <c r="D1062" s="6"/>
      <c r="F1062" s="81"/>
      <c r="G1062"/>
      <c r="H1062"/>
    </row>
    <row r="1063" spans="1:8" s="11" customFormat="1" x14ac:dyDescent="0.2">
      <c r="A1063" s="3"/>
      <c r="B1063" s="12"/>
      <c r="C1063" s="5"/>
      <c r="D1063" s="6"/>
      <c r="F1063" s="81"/>
      <c r="G1063"/>
      <c r="H1063"/>
    </row>
    <row r="1064" spans="1:8" s="11" customFormat="1" x14ac:dyDescent="0.2">
      <c r="A1064" s="3"/>
      <c r="B1064" s="12"/>
      <c r="C1064" s="5"/>
      <c r="D1064" s="6"/>
      <c r="F1064" s="81"/>
      <c r="G1064"/>
      <c r="H1064"/>
    </row>
    <row r="1065" spans="1:8" s="11" customFormat="1" x14ac:dyDescent="0.2">
      <c r="A1065" s="3"/>
      <c r="B1065" s="12"/>
      <c r="C1065" s="5"/>
      <c r="D1065" s="6"/>
      <c r="F1065" s="81"/>
      <c r="G1065"/>
      <c r="H1065"/>
    </row>
    <row r="1066" spans="1:8" s="11" customFormat="1" x14ac:dyDescent="0.2">
      <c r="A1066" s="3"/>
      <c r="B1066" s="12"/>
      <c r="C1066" s="5"/>
      <c r="D1066" s="6"/>
      <c r="F1066" s="81"/>
      <c r="G1066"/>
      <c r="H1066"/>
    </row>
    <row r="1067" spans="1:8" s="11" customFormat="1" x14ac:dyDescent="0.2">
      <c r="A1067" s="3"/>
      <c r="B1067" s="12"/>
      <c r="C1067" s="5"/>
      <c r="D1067" s="6"/>
      <c r="F1067" s="81"/>
      <c r="G1067"/>
      <c r="H1067"/>
    </row>
    <row r="1068" spans="1:8" s="11" customFormat="1" x14ac:dyDescent="0.2">
      <c r="A1068" s="3"/>
      <c r="B1068" s="12"/>
      <c r="C1068" s="5"/>
      <c r="D1068" s="6"/>
      <c r="F1068" s="81"/>
      <c r="G1068"/>
      <c r="H1068"/>
    </row>
    <row r="1069" spans="1:8" s="11" customFormat="1" x14ac:dyDescent="0.2">
      <c r="A1069" s="3"/>
      <c r="B1069" s="12"/>
      <c r="C1069" s="5"/>
      <c r="D1069" s="6"/>
      <c r="F1069" s="81"/>
      <c r="G1069"/>
      <c r="H1069"/>
    </row>
    <row r="1070" spans="1:8" s="11" customFormat="1" x14ac:dyDescent="0.2">
      <c r="A1070" s="3"/>
      <c r="B1070" s="12"/>
      <c r="C1070" s="5"/>
      <c r="D1070" s="6"/>
      <c r="F1070" s="81"/>
      <c r="G1070"/>
      <c r="H1070"/>
    </row>
    <row r="1071" spans="1:8" s="11" customFormat="1" x14ac:dyDescent="0.2">
      <c r="A1071" s="3"/>
      <c r="B1071" s="12"/>
      <c r="C1071" s="5"/>
      <c r="D1071" s="6"/>
      <c r="F1071" s="81"/>
      <c r="G1071"/>
      <c r="H1071"/>
    </row>
    <row r="1072" spans="1:8" s="11" customFormat="1" x14ac:dyDescent="0.2">
      <c r="A1072" s="3"/>
      <c r="B1072" s="12"/>
      <c r="C1072" s="5"/>
      <c r="D1072" s="6"/>
      <c r="F1072" s="81"/>
      <c r="G1072"/>
      <c r="H1072"/>
    </row>
    <row r="1073" spans="1:8" s="11" customFormat="1" x14ac:dyDescent="0.2">
      <c r="A1073" s="3"/>
      <c r="B1073" s="12"/>
      <c r="C1073" s="5"/>
      <c r="D1073" s="6"/>
      <c r="F1073" s="81"/>
      <c r="G1073"/>
      <c r="H1073"/>
    </row>
    <row r="1074" spans="1:8" s="11" customFormat="1" x14ac:dyDescent="0.2">
      <c r="A1074" s="3"/>
      <c r="B1074" s="12"/>
      <c r="C1074" s="5"/>
      <c r="D1074" s="6"/>
      <c r="F1074" s="81"/>
      <c r="G1074"/>
      <c r="H1074"/>
    </row>
    <row r="1075" spans="1:8" s="11" customFormat="1" x14ac:dyDescent="0.2">
      <c r="A1075" s="3"/>
      <c r="B1075" s="12"/>
      <c r="C1075" s="5"/>
      <c r="D1075" s="6"/>
      <c r="F1075" s="81"/>
      <c r="G1075"/>
      <c r="H1075"/>
    </row>
    <row r="1076" spans="1:8" s="11" customFormat="1" x14ac:dyDescent="0.2">
      <c r="A1076" s="3"/>
      <c r="B1076" s="12"/>
      <c r="C1076" s="5"/>
      <c r="D1076" s="6"/>
      <c r="F1076" s="81"/>
      <c r="G1076"/>
      <c r="H1076"/>
    </row>
    <row r="1077" spans="1:8" s="11" customFormat="1" x14ac:dyDescent="0.2">
      <c r="A1077" s="3"/>
      <c r="B1077" s="12"/>
      <c r="C1077" s="5"/>
      <c r="D1077" s="6"/>
      <c r="F1077" s="81"/>
      <c r="G1077"/>
      <c r="H1077"/>
    </row>
    <row r="1078" spans="1:8" s="11" customFormat="1" x14ac:dyDescent="0.2">
      <c r="A1078" s="3"/>
      <c r="B1078" s="12"/>
      <c r="C1078" s="5"/>
      <c r="D1078" s="6"/>
      <c r="F1078" s="81"/>
      <c r="G1078"/>
      <c r="H1078"/>
    </row>
    <row r="1079" spans="1:8" s="11" customFormat="1" x14ac:dyDescent="0.2">
      <c r="A1079" s="3"/>
      <c r="B1079" s="12"/>
      <c r="C1079" s="5"/>
      <c r="D1079" s="6"/>
      <c r="F1079" s="81"/>
      <c r="G1079"/>
      <c r="H1079"/>
    </row>
    <row r="1080" spans="1:8" s="11" customFormat="1" x14ac:dyDescent="0.2">
      <c r="A1080" s="3"/>
      <c r="B1080" s="12"/>
      <c r="C1080" s="5"/>
      <c r="D1080" s="6"/>
      <c r="F1080" s="81"/>
      <c r="G1080"/>
      <c r="H1080"/>
    </row>
    <row r="1081" spans="1:8" s="11" customFormat="1" x14ac:dyDescent="0.2">
      <c r="A1081" s="3"/>
      <c r="B1081" s="12"/>
      <c r="C1081" s="5"/>
      <c r="D1081" s="6"/>
      <c r="F1081" s="81"/>
      <c r="G1081"/>
      <c r="H1081"/>
    </row>
    <row r="1082" spans="1:8" s="11" customFormat="1" x14ac:dyDescent="0.2">
      <c r="A1082" s="3"/>
      <c r="B1082" s="12"/>
      <c r="C1082" s="5"/>
      <c r="D1082" s="6"/>
      <c r="F1082" s="81"/>
      <c r="G1082"/>
      <c r="H1082"/>
    </row>
    <row r="1083" spans="1:8" s="11" customFormat="1" x14ac:dyDescent="0.2">
      <c r="A1083" s="3"/>
      <c r="B1083" s="12"/>
      <c r="C1083" s="5"/>
      <c r="D1083" s="6"/>
      <c r="F1083" s="81"/>
      <c r="G1083"/>
      <c r="H1083"/>
    </row>
  </sheetData>
  <pageMargins left="0.59055118110236227" right="0" top="0.39370078740157483" bottom="0.39370078740157483" header="0" footer="0.39370078740157483"/>
  <pageSetup paperSize="9" orientation="portrait" r:id="rId1"/>
  <headerFooter alignWithMargins="0">
    <oddFooter>&amp;C
&amp;8&amp;K00-033&amp;F / &amp;A&amp;R&amp;K00-031
&amp;8&amp;P - &amp;N</oddFooter>
  </headerFooter>
  <rowBreaks count="4" manualBreakCount="4">
    <brk id="17" max="5" man="1"/>
    <brk id="38" max="5" man="1"/>
    <brk id="62" max="5" man="1"/>
    <brk id="85"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4</vt:i4>
      </vt:variant>
    </vt:vector>
  </HeadingPairs>
  <TitlesOfParts>
    <vt:vector size="7" baseType="lpstr">
      <vt:lpstr>REKAP</vt:lpstr>
      <vt:lpstr>1_Meteorni_kanali_1_2</vt:lpstr>
      <vt:lpstr>2_Fekalni_kanal_2</vt:lpstr>
      <vt:lpstr>'1_Meteorni_kanali_1_2'!Področje_tiskanja</vt:lpstr>
      <vt:lpstr>'2_Fekalni_kanal_2'!Področje_tiskanja</vt:lpstr>
      <vt:lpstr>'1_Meteorni_kanali_1_2'!Tiskanje_naslovov</vt:lpstr>
      <vt:lpstr>'2_Fekalni_kanal_2'!Tiskanje_naslovov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Sovinek Robi</cp:lastModifiedBy>
  <cp:lastPrinted>2025-07-09T09:40:15Z</cp:lastPrinted>
  <dcterms:created xsi:type="dcterms:W3CDTF">1999-01-05T07:42:21Z</dcterms:created>
  <dcterms:modified xsi:type="dcterms:W3CDTF">2025-08-13T07:11:37Z</dcterms:modified>
</cp:coreProperties>
</file>